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" yWindow="-12" windowWidth="16272" windowHeight="12792"/>
  </bookViews>
  <sheets>
    <sheet name="рпр" sheetId="3" r:id="rId1"/>
  </sheets>
  <definedNames>
    <definedName name="_xlnm._FilterDatabase" localSheetId="0" hidden="1">рпр!$C$1:$C$597</definedName>
    <definedName name="_xlnm.Print_Titles" localSheetId="0">рпр!$8:$8</definedName>
  </definedNames>
  <calcPr calcId="125725"/>
</workbook>
</file>

<file path=xl/calcChain.xml><?xml version="1.0" encoding="utf-8"?>
<calcChain xmlns="http://schemas.openxmlformats.org/spreadsheetml/2006/main">
  <c r="F481" i="3"/>
  <c r="E492"/>
  <c r="F486"/>
  <c r="E486"/>
  <c r="E301"/>
  <c r="F302"/>
  <c r="E302"/>
  <c r="F315"/>
  <c r="F314" s="1"/>
  <c r="E314"/>
  <c r="E315"/>
  <c r="E309"/>
  <c r="E293"/>
  <c r="E53"/>
  <c r="E491"/>
  <c r="E481"/>
  <c r="E242"/>
  <c r="E238"/>
  <c r="E170"/>
  <c r="F189"/>
  <c r="E189"/>
  <c r="F191"/>
  <c r="F190" s="1"/>
  <c r="E190"/>
  <c r="E191"/>
  <c r="F193"/>
  <c r="E193"/>
  <c r="F196"/>
  <c r="E196"/>
  <c r="E197"/>
  <c r="E154"/>
  <c r="E148"/>
  <c r="E67"/>
  <c r="F237"/>
  <c r="F239"/>
  <c r="E239"/>
  <c r="E237" l="1"/>
  <c r="F492"/>
  <c r="F490"/>
  <c r="F489" s="1"/>
  <c r="F488" s="1"/>
  <c r="F487" s="1"/>
  <c r="E490"/>
  <c r="E489" s="1"/>
  <c r="E488" s="1"/>
  <c r="E487" s="1"/>
  <c r="F485"/>
  <c r="F484" s="1"/>
  <c r="F483" s="1"/>
  <c r="F482" s="1"/>
  <c r="E485"/>
  <c r="E484" s="1"/>
  <c r="E483" s="1"/>
  <c r="E482" s="1"/>
  <c r="F480"/>
  <c r="F479" s="1"/>
  <c r="F478" s="1"/>
  <c r="F477" s="1"/>
  <c r="E480"/>
  <c r="E479" s="1"/>
  <c r="E478" s="1"/>
  <c r="E477" s="1"/>
  <c r="F474"/>
  <c r="E474"/>
  <c r="F472"/>
  <c r="E472"/>
  <c r="F470"/>
  <c r="E470"/>
  <c r="F467"/>
  <c r="E467"/>
  <c r="F464"/>
  <c r="F463" s="1"/>
  <c r="E464"/>
  <c r="E463" s="1"/>
  <c r="F459"/>
  <c r="F458" s="1"/>
  <c r="F457" s="1"/>
  <c r="F456" s="1"/>
  <c r="E459"/>
  <c r="E458" s="1"/>
  <c r="E457" s="1"/>
  <c r="E456" s="1"/>
  <c r="F452"/>
  <c r="E452"/>
  <c r="F449"/>
  <c r="E449"/>
  <c r="F446"/>
  <c r="E446"/>
  <c r="F442"/>
  <c r="F441" s="1"/>
  <c r="F440" s="1"/>
  <c r="E442"/>
  <c r="E441" s="1"/>
  <c r="E440" s="1"/>
  <c r="F437"/>
  <c r="F436" s="1"/>
  <c r="F435" s="1"/>
  <c r="E437"/>
  <c r="E436" s="1"/>
  <c r="E435" s="1"/>
  <c r="F432"/>
  <c r="F431" s="1"/>
  <c r="F430" s="1"/>
  <c r="E432"/>
  <c r="E431" s="1"/>
  <c r="E430" s="1"/>
  <c r="F428"/>
  <c r="F427" s="1"/>
  <c r="F426" s="1"/>
  <c r="E428"/>
  <c r="E427" s="1"/>
  <c r="E426" s="1"/>
  <c r="F423"/>
  <c r="E423"/>
  <c r="F421"/>
  <c r="E421"/>
  <c r="F419"/>
  <c r="E419"/>
  <c r="F417"/>
  <c r="E417"/>
  <c r="F415"/>
  <c r="E415"/>
  <c r="F411"/>
  <c r="F410" s="1"/>
  <c r="F409" s="1"/>
  <c r="E411"/>
  <c r="E410" s="1"/>
  <c r="E409" s="1"/>
  <c r="F405"/>
  <c r="F404" s="1"/>
  <c r="E405"/>
  <c r="E404" s="1"/>
  <c r="F398"/>
  <c r="F397" s="1"/>
  <c r="E398"/>
  <c r="E397" s="1"/>
  <c r="F393"/>
  <c r="F392" s="1"/>
  <c r="F391" s="1"/>
  <c r="E393"/>
  <c r="E392" s="1"/>
  <c r="E391" s="1"/>
  <c r="F387"/>
  <c r="F386" s="1"/>
  <c r="F385" s="1"/>
  <c r="E387"/>
  <c r="E386" s="1"/>
  <c r="E385" s="1"/>
  <c r="F383"/>
  <c r="F382" s="1"/>
  <c r="F381" s="1"/>
  <c r="E383"/>
  <c r="E382" s="1"/>
  <c r="E381" s="1"/>
  <c r="F373"/>
  <c r="E373"/>
  <c r="F369"/>
  <c r="E369"/>
  <c r="F364"/>
  <c r="F363" s="1"/>
  <c r="F362" s="1"/>
  <c r="E364"/>
  <c r="E363" s="1"/>
  <c r="E362" s="1"/>
  <c r="F358"/>
  <c r="F357" s="1"/>
  <c r="E358"/>
  <c r="E357" s="1"/>
  <c r="F355"/>
  <c r="E355"/>
  <c r="F353"/>
  <c r="E353"/>
  <c r="F347"/>
  <c r="E347"/>
  <c r="F344"/>
  <c r="E344"/>
  <c r="F342"/>
  <c r="E342"/>
  <c r="F336"/>
  <c r="F335" s="1"/>
  <c r="F334" s="1"/>
  <c r="F333" s="1"/>
  <c r="E336"/>
  <c r="E335" s="1"/>
  <c r="E334" s="1"/>
  <c r="E333" s="1"/>
  <c r="F331"/>
  <c r="F330" s="1"/>
  <c r="F329" s="1"/>
  <c r="E331"/>
  <c r="E330" s="1"/>
  <c r="E329" s="1"/>
  <c r="F327"/>
  <c r="F326" s="1"/>
  <c r="F325" s="1"/>
  <c r="E327"/>
  <c r="E326" s="1"/>
  <c r="E325" s="1"/>
  <c r="F321"/>
  <c r="E321"/>
  <c r="F319"/>
  <c r="E319"/>
  <c r="F312"/>
  <c r="E312"/>
  <c r="F310"/>
  <c r="E310"/>
  <c r="F308"/>
  <c r="E308"/>
  <c r="F306"/>
  <c r="E306"/>
  <c r="F304"/>
  <c r="E304"/>
  <c r="F298"/>
  <c r="F297" s="1"/>
  <c r="E298"/>
  <c r="F294"/>
  <c r="E294"/>
  <c r="F292"/>
  <c r="E292"/>
  <c r="F283"/>
  <c r="E283"/>
  <c r="F277"/>
  <c r="E277"/>
  <c r="F271"/>
  <c r="E271"/>
  <c r="F266"/>
  <c r="E266"/>
  <c r="F264"/>
  <c r="E264"/>
  <c r="F262"/>
  <c r="E262"/>
  <c r="E260"/>
  <c r="F258"/>
  <c r="E258"/>
  <c r="F252"/>
  <c r="E252"/>
  <c r="F249"/>
  <c r="E249"/>
  <c r="F247"/>
  <c r="E247"/>
  <c r="F245"/>
  <c r="E245"/>
  <c r="F243"/>
  <c r="E243"/>
  <c r="F241"/>
  <c r="E241"/>
  <c r="F231"/>
  <c r="E231"/>
  <c r="F226"/>
  <c r="E226"/>
  <c r="F224"/>
  <c r="E224"/>
  <c r="F220"/>
  <c r="E220"/>
  <c r="F218"/>
  <c r="E218"/>
  <c r="F215"/>
  <c r="E215"/>
  <c r="F210"/>
  <c r="E210"/>
  <c r="F206"/>
  <c r="E206"/>
  <c r="F201"/>
  <c r="E201"/>
  <c r="F187"/>
  <c r="E187"/>
  <c r="F185"/>
  <c r="E185"/>
  <c r="F182"/>
  <c r="E182"/>
  <c r="F180"/>
  <c r="E180"/>
  <c r="F178"/>
  <c r="E178"/>
  <c r="F176"/>
  <c r="E176"/>
  <c r="F174"/>
  <c r="E174"/>
  <c r="F168"/>
  <c r="E168"/>
  <c r="F163"/>
  <c r="E163"/>
  <c r="F161"/>
  <c r="E161"/>
  <c r="F159"/>
  <c r="E159"/>
  <c r="F157"/>
  <c r="E157"/>
  <c r="F155"/>
  <c r="E155"/>
  <c r="F153"/>
  <c r="E153"/>
  <c r="F151"/>
  <c r="E151"/>
  <c r="F149"/>
  <c r="E149"/>
  <c r="F147"/>
  <c r="E147"/>
  <c r="F145"/>
  <c r="E145"/>
  <c r="F143"/>
  <c r="E143"/>
  <c r="F130"/>
  <c r="E130"/>
  <c r="E128"/>
  <c r="F125"/>
  <c r="E125"/>
  <c r="F123"/>
  <c r="E123"/>
  <c r="F114"/>
  <c r="E114"/>
  <c r="F109"/>
  <c r="E109"/>
  <c r="F105"/>
  <c r="E105"/>
  <c r="F103"/>
  <c r="E103"/>
  <c r="F101"/>
  <c r="E101"/>
  <c r="F97"/>
  <c r="E97"/>
  <c r="F89"/>
  <c r="E89"/>
  <c r="F87"/>
  <c r="E87"/>
  <c r="F82"/>
  <c r="E82"/>
  <c r="F75"/>
  <c r="E75"/>
  <c r="F70"/>
  <c r="E70"/>
  <c r="F68"/>
  <c r="E68"/>
  <c r="F66"/>
  <c r="E66"/>
  <c r="F64"/>
  <c r="E64"/>
  <c r="F60"/>
  <c r="E60"/>
  <c r="F56"/>
  <c r="E56"/>
  <c r="F52"/>
  <c r="E52"/>
  <c r="F46"/>
  <c r="E46"/>
  <c r="F41"/>
  <c r="E41"/>
  <c r="F35"/>
  <c r="E35"/>
  <c r="F30"/>
  <c r="E30"/>
  <c r="F26"/>
  <c r="E26"/>
  <c r="F22"/>
  <c r="E22"/>
  <c r="F20"/>
  <c r="E20"/>
  <c r="F18"/>
  <c r="E18"/>
  <c r="F16"/>
  <c r="E16"/>
  <c r="E341" l="1"/>
  <c r="E340" s="1"/>
  <c r="E339" s="1"/>
  <c r="E425"/>
  <c r="E445"/>
  <c r="E444" s="1"/>
  <c r="E81"/>
  <c r="E113"/>
  <c r="F45"/>
  <c r="F108"/>
  <c r="E45"/>
  <c r="E74"/>
  <c r="E108"/>
  <c r="E127"/>
  <c r="F205"/>
  <c r="F214"/>
  <c r="F51"/>
  <c r="F81"/>
  <c r="F113"/>
  <c r="E205"/>
  <c r="E214"/>
  <c r="F276"/>
  <c r="E297"/>
  <c r="E51"/>
  <c r="F167"/>
  <c r="F200"/>
  <c r="F209"/>
  <c r="F230"/>
  <c r="F251"/>
  <c r="E276"/>
  <c r="E291"/>
  <c r="F296"/>
  <c r="F303"/>
  <c r="E236"/>
  <c r="E167"/>
  <c r="E200"/>
  <c r="E209"/>
  <c r="E230"/>
  <c r="E251"/>
  <c r="F270"/>
  <c r="F282"/>
  <c r="F236"/>
  <c r="F74"/>
  <c r="E96"/>
  <c r="E270"/>
  <c r="E282"/>
  <c r="F291"/>
  <c r="F341"/>
  <c r="F340" s="1"/>
  <c r="F339" s="1"/>
  <c r="F15"/>
  <c r="F34"/>
  <c r="F86"/>
  <c r="F352"/>
  <c r="F351" s="1"/>
  <c r="F338" s="1"/>
  <c r="F368"/>
  <c r="F367" s="1"/>
  <c r="E100"/>
  <c r="F142"/>
  <c r="F122"/>
  <c r="F414"/>
  <c r="E173"/>
  <c r="E184"/>
  <c r="E414"/>
  <c r="F96"/>
  <c r="F100"/>
  <c r="E142"/>
  <c r="F184"/>
  <c r="E223"/>
  <c r="E380"/>
  <c r="E379" s="1"/>
  <c r="F466"/>
  <c r="F396"/>
  <c r="E15"/>
  <c r="E34"/>
  <c r="E86"/>
  <c r="E122"/>
  <c r="E217"/>
  <c r="F318"/>
  <c r="F462"/>
  <c r="F461" s="1"/>
  <c r="F455" s="1"/>
  <c r="E257"/>
  <c r="E303"/>
  <c r="E352"/>
  <c r="E351" s="1"/>
  <c r="E338" s="1"/>
  <c r="E55"/>
  <c r="F173"/>
  <c r="F217"/>
  <c r="F445"/>
  <c r="F444" s="1"/>
  <c r="F439" s="1"/>
  <c r="F434" s="1"/>
  <c r="E466"/>
  <c r="F257"/>
  <c r="F361"/>
  <c r="F360" s="1"/>
  <c r="F380"/>
  <c r="F379" s="1"/>
  <c r="E396"/>
  <c r="E390" s="1"/>
  <c r="E389" s="1"/>
  <c r="E324"/>
  <c r="E323" s="1"/>
  <c r="F55"/>
  <c r="E95"/>
  <c r="F223"/>
  <c r="E318"/>
  <c r="E368"/>
  <c r="E367" s="1"/>
  <c r="E361" s="1"/>
  <c r="E360" s="1"/>
  <c r="E462"/>
  <c r="E461" s="1"/>
  <c r="E455" s="1"/>
  <c r="E476"/>
  <c r="F425"/>
  <c r="E439"/>
  <c r="E434" s="1"/>
  <c r="F476"/>
  <c r="F324"/>
  <c r="F323" s="1"/>
  <c r="F390"/>
  <c r="F389" s="1"/>
  <c r="F413" l="1"/>
  <c r="E413"/>
  <c r="F235"/>
  <c r="F222"/>
  <c r="F234"/>
  <c r="E121"/>
  <c r="E317"/>
  <c r="E256"/>
  <c r="E213"/>
  <c r="E14"/>
  <c r="E222"/>
  <c r="F95"/>
  <c r="F14"/>
  <c r="E281"/>
  <c r="F281"/>
  <c r="E208"/>
  <c r="E166"/>
  <c r="F213"/>
  <c r="F317"/>
  <c r="E29"/>
  <c r="F99"/>
  <c r="E172"/>
  <c r="E99"/>
  <c r="F29"/>
  <c r="E275"/>
  <c r="F229"/>
  <c r="E50"/>
  <c r="E296"/>
  <c r="F112"/>
  <c r="F50"/>
  <c r="F204"/>
  <c r="E107"/>
  <c r="E44"/>
  <c r="F44"/>
  <c r="E80"/>
  <c r="E85"/>
  <c r="E141"/>
  <c r="F141"/>
  <c r="F85"/>
  <c r="F290"/>
  <c r="E269"/>
  <c r="F73"/>
  <c r="F269"/>
  <c r="E229"/>
  <c r="F256"/>
  <c r="F121"/>
  <c r="E235"/>
  <c r="E290"/>
  <c r="F208"/>
  <c r="F166"/>
  <c r="F275"/>
  <c r="E204"/>
  <c r="F80"/>
  <c r="E73"/>
  <c r="F107"/>
  <c r="E112"/>
  <c r="E378"/>
  <c r="F172"/>
  <c r="F378"/>
  <c r="F408"/>
  <c r="E408"/>
  <c r="E300" l="1"/>
  <c r="E72"/>
  <c r="E203"/>
  <c r="F165"/>
  <c r="E289"/>
  <c r="F72"/>
  <c r="F289"/>
  <c r="F140"/>
  <c r="E84"/>
  <c r="E79"/>
  <c r="F203"/>
  <c r="E274"/>
  <c r="F301"/>
  <c r="E234"/>
  <c r="E255"/>
  <c r="E120"/>
  <c r="F171"/>
  <c r="F79"/>
  <c r="F274"/>
  <c r="F120"/>
  <c r="F255"/>
  <c r="F268"/>
  <c r="E268"/>
  <c r="F84"/>
  <c r="E140"/>
  <c r="F28"/>
  <c r="E171"/>
  <c r="E28"/>
  <c r="E165"/>
  <c r="E212"/>
  <c r="F228"/>
  <c r="E94"/>
  <c r="F212"/>
  <c r="F94"/>
  <c r="E139" l="1"/>
  <c r="F254"/>
  <c r="E254"/>
  <c r="F300"/>
  <c r="F93"/>
  <c r="E228"/>
  <c r="E288"/>
  <c r="E199"/>
  <c r="E93"/>
  <c r="F119"/>
  <c r="F54"/>
  <c r="E119"/>
  <c r="E273"/>
  <c r="E54"/>
  <c r="F139"/>
  <c r="F199"/>
  <c r="F273"/>
  <c r="E9" l="1"/>
  <c r="E198"/>
  <c r="E118"/>
  <c r="F118"/>
  <c r="E92"/>
  <c r="F92"/>
  <c r="F198"/>
  <c r="F287"/>
  <c r="F9"/>
  <c r="E287"/>
  <c r="E494" l="1"/>
  <c r="F494"/>
</calcChain>
</file>

<file path=xl/sharedStrings.xml><?xml version="1.0" encoding="utf-8"?>
<sst xmlns="http://schemas.openxmlformats.org/spreadsheetml/2006/main" count="1433" uniqueCount="513">
  <si>
    <t>к решению Благовещенской</t>
  </si>
  <si>
    <t>городской Думы</t>
  </si>
  <si>
    <t>Наименование</t>
  </si>
  <si>
    <t>РПР</t>
  </si>
  <si>
    <t>ЦСР</t>
  </si>
  <si>
    <t>ВР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</si>
  <si>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</si>
  <si>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</si>
  <si>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</si>
  <si>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</si>
  <si>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</si>
  <si>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</si>
  <si>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</si>
  <si>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</si>
  <si>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</si>
  <si>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</si>
  <si>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</si>
  <si>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</si>
  <si>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</si>
  <si>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</si>
  <si>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</si>
  <si>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государственных(муниципальных) нужд</t>
  </si>
  <si>
    <t>Иные бюджетные ассигнования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</si>
  <si>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</si>
  <si>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</si>
  <si>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</si>
  <si>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</si>
  <si>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</si>
  <si>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</si>
  <si>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Социальное обеспечение и иные выплаты населению</t>
  </si>
  <si>
    <t>Социальная политика</t>
  </si>
  <si>
    <t>1000</t>
  </si>
  <si>
    <t>Социальное обеспечение населения</t>
  </si>
  <si>
    <t>1003</t>
  </si>
  <si>
    <t xml:space="preserve">Единовременная денежная выплата лицам, награжденным медалью «За заслуги перед городом Благовещенском» </t>
  </si>
  <si>
    <t>00 0 00 80100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</si>
  <si>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</si>
  <si>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</si>
  <si>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</si>
  <si>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00 0 00 00010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</si>
  <si>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</si>
  <si>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</si>
  <si>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</si>
  <si>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</si>
  <si>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Расходы на выполнение государственных полномочий</t>
  </si>
  <si>
    <t>00 1 00 00000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</si>
  <si>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</si>
  <si>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00 1 00 87360</t>
  </si>
  <si>
    <t>100</t>
  </si>
  <si>
    <t>200</t>
  </si>
  <si>
    <t>Финансовое обеспечение государственных полномочий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области"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</si>
  <si>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00 1 00 88430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</si>
  <si>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</si>
  <si>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00 1 00 87290</t>
  </si>
  <si>
    <t xml:space="preserve">Расходы на оплату органами местного самоуправления членских и целевых взносов </t>
  </si>
  <si>
    <t>00 0  00 60250</t>
  </si>
  <si>
    <t>Предоставление субсидий бюджетным, автономным
учреждениям и иным некоммерческим организациям</t>
  </si>
  <si>
    <t>Расходы на обеспечение деятельности (оказания услуг, выполнение работ) муниципальных организаций  (учреждений)</t>
  </si>
  <si>
    <t>00 0 00 10590</t>
  </si>
  <si>
    <t>Расходы  на оплату исполнительных документов</t>
  </si>
  <si>
    <t>00 0 00 70020</t>
  </si>
  <si>
    <t>Расходы на исполнение судебных решений</t>
  </si>
  <si>
    <t>00 0 00 70021</t>
  </si>
  <si>
    <t>Муниципальная программа "Развитие информационного общества города Благовещенска на 2015-2020 годы"</t>
  </si>
  <si>
    <t>10 0 00 00000</t>
  </si>
  <si>
    <t>Расходы на обеспечение деятельности (оказание услуг, выполнение работ) муниципальных организаций (учреждений)</t>
  </si>
  <si>
    <t>Предоставление субсидий бюджетным, автономным учреждениям и иным некоммерческим организациям</t>
  </si>
  <si>
    <t>Национальная оборона</t>
  </si>
  <si>
    <t>0200</t>
  </si>
  <si>
    <t>Мобилизационная подготовка экономики</t>
  </si>
  <si>
    <t>0204</t>
  </si>
  <si>
    <t>Техническая зашита информации</t>
  </si>
  <si>
    <t>00 0 00 00080</t>
  </si>
  <si>
    <t>Мобилизационная подготовка</t>
  </si>
  <si>
    <t>00 0 00 00090</t>
  </si>
  <si>
    <t>Национальная экономика</t>
  </si>
  <si>
    <t>0400</t>
  </si>
  <si>
    <t>Муниципальная программа "Обеспечение безопасности жизнедеятельности населения и территории города Благовещенска на 2015-2020 годы"</t>
  </si>
  <si>
    <t>08 0 00 00000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</si>
  <si>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</si>
  <si>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</si>
  <si>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</si>
  <si>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</si>
  <si>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Капитальные вложения в объекты недвижимого имущества государственной (муниципальной) собственности</t>
  </si>
  <si>
    <t>Транспорт</t>
  </si>
  <si>
    <t>0408</t>
  </si>
  <si>
    <t>Муниципальная программа "Развитие транспортной системы города Благовещенска на 2015-2020 годы"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</si>
  <si>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</si>
  <si>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</si>
  <si>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</si>
  <si>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</si>
  <si>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</si>
  <si>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02 2 01 10590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</si>
  <si>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</si>
  <si>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</si>
  <si>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и (или) троллейбусным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</si>
  <si>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</si>
  <si>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</si>
  <si>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</si>
  <si>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</si>
  <si>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</si>
  <si>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</si>
  <si>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</si>
  <si>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Основное мероприятие "Развитие улично-дорожной сети города Благовещенска"</t>
  </si>
  <si>
    <t>02 1 01 00000</t>
  </si>
  <si>
    <t>02 1 01 40050</t>
  </si>
  <si>
    <t>Строительство дорог в Северном планировочном районе 4 км. Новотроицкого шоссе с обеспечением инженерной инфраструктурой земельных участков, предоставленных многодетным семьям (проектные работы)</t>
  </si>
  <si>
    <t>02 1 01 40060</t>
  </si>
  <si>
    <t>Ремонт улично-дорожной сети города Благовещенска</t>
  </si>
  <si>
    <t>02 1 01 60090</t>
  </si>
  <si>
    <t>03 0 00 00000</t>
  </si>
  <si>
    <t>Подпрограмма "Благоустройство территории города Благовещенска"</t>
  </si>
  <si>
    <t>03 4 00 00000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</si>
  <si>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</si>
  <si>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</si>
  <si>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устройство детских и спортивных площадок на дворовых территориях многоквартирных домов</t>
  </si>
  <si>
    <t>03 4 01 60110</t>
  </si>
  <si>
    <t>Другие вопросы в области национальной экономики</t>
  </si>
  <si>
    <t>0412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</si>
  <si>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</si>
  <si>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11 0 00 00000</t>
  </si>
  <si>
    <t>Основное мероприятие "Обеспечение мероприятий по землеустройству и землепользованию"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</si>
  <si>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</si>
  <si>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</si>
  <si>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</si>
  <si>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</si>
  <si>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</si>
  <si>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Благовещенска</t>
  </si>
  <si>
    <t>11 0 02 10300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</si>
  <si>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</si>
  <si>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</si>
  <si>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>Муниципальная программа "Экономическое развитие города Благовещенска на 2015-2020 годы"</t>
  </si>
  <si>
    <t>09 0 00 00000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</si>
  <si>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</si>
  <si>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</si>
  <si>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</si>
  <si>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</si>
  <si>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</si>
  <si>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</si>
  <si>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Гранты в форме субсидии начинающим субъектам малого предпринимательства</t>
  </si>
  <si>
    <t>09 2 01 80040</t>
  </si>
  <si>
    <t>Гранты в форме субсидии для субсидирования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</si>
  <si>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09 2 01 80050</t>
  </si>
  <si>
    <t>Гранты в форме субсидии для субсидирования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строительство (реконструкцию) для собственных нужд производственных зданий, строений и сооружений либо приобретение оборудования в целях создания и (или) развития, либо модернизации производства товаров (работ, услуг)</t>
  </si>
  <si>
    <t>09 2 01 80160</t>
  </si>
  <si>
    <t>Гранты в форме субсидии для субсидирования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</si>
  <si>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09 2 01 80170</t>
  </si>
  <si>
    <t>Основное мероприятие "Развитие инфраструктуры поддержки малого и среднего предпринимательства"</t>
  </si>
  <si>
    <t>09 2 02 00000</t>
  </si>
  <si>
    <t>Субсидии некоммерческим организациям, оказывающим поддержку субъектам малого и среднего предпринимательства</t>
  </si>
  <si>
    <t>09 2 02 10310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</si>
  <si>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</si>
  <si>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</si>
  <si>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</si>
  <si>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</si>
  <si>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</si>
  <si>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</si>
  <si>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</si>
  <si>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</si>
  <si>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</si>
  <si>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</si>
  <si>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</si>
  <si>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</si>
  <si>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</si>
  <si>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</si>
  <si>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>Капитальный ремонт жилищного фонда г.Благовещенска</t>
  </si>
  <si>
    <t>03 3 01 10220</t>
  </si>
  <si>
    <t xml:space="preserve">Коммунальное хозяйство </t>
  </si>
  <si>
    <t>0502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</si>
  <si>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</si>
  <si>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</si>
  <si>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Строительство, реконструкция и расширение систем водоснабжения и канализации в г.Благовещенске (водовод от насосной станции второго подъёма водозабора "Северный" до распределительной сети города (в т.ч. проектные работы)</t>
  </si>
  <si>
    <t>03 1 01 40280</t>
  </si>
  <si>
    <t>Другие вопросы в области жилищно-коммунального хозяйства</t>
  </si>
  <si>
    <t>0505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</si>
  <si>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</si>
  <si>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</si>
  <si>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</si>
  <si>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11 0 03 10590</t>
  </si>
  <si>
    <t>Образование</t>
  </si>
  <si>
    <t>0700</t>
  </si>
  <si>
    <t>0707</t>
  </si>
  <si>
    <t>Муниципальная программа "Развитие потенциала молодежи города Благовещенска на 2015-2020 годы"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</si>
  <si>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</si>
  <si>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</si>
  <si>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</si>
  <si>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07 0 01 10180</t>
  </si>
  <si>
    <t>Выплата премий активной и талантливой молодежи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</si>
  <si>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</si>
  <si>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</si>
  <si>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</si>
  <si>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</si>
  <si>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</si>
  <si>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</si>
  <si>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</si>
  <si>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</si>
  <si>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</si>
  <si>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</si>
  <si>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</si>
  <si>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</si>
  <si>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</si>
  <si>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</si>
  <si>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</si>
  <si>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</si>
  <si>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</si>
  <si>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</si>
  <si>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</si>
  <si>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</si>
  <si>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 на 2015-2020 годы"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</si>
  <si>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</si>
  <si>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</si>
  <si>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</si>
  <si>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</si>
  <si>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Массовый спорт</t>
  </si>
  <si>
    <t>1102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</si>
  <si>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</si>
  <si>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</si>
  <si>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</si>
  <si>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</si>
  <si>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</si>
  <si>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</si>
  <si>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</si>
  <si>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</si>
  <si>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</si>
  <si>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</si>
  <si>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</si>
  <si>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</si>
  <si>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</si>
  <si>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</si>
  <si>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</si>
  <si>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1200</t>
  </si>
  <si>
    <t>Телевидение и радиовещание</t>
  </si>
  <si>
    <t>1201</t>
  </si>
  <si>
    <t>Основное мероприятие "Развитие муниципальных средств массовой информации"</t>
  </si>
  <si>
    <t>10 0 02 00000</t>
  </si>
  <si>
    <t>10 0 02 10590</t>
  </si>
  <si>
    <t>Периодическая печать и издательства</t>
  </si>
  <si>
    <t>1202</t>
  </si>
  <si>
    <t>Субсидии юридическим лицам, осуществляющим производство и выпуск средств массовой информации в официальном печатном издании в части расходов на опубликование муниципальных правовых актов и иной официальной информации</t>
  </si>
  <si>
    <t>10 0 02 60220</t>
  </si>
  <si>
    <t>Обслуживание 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</si>
  <si>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</si>
  <si>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</si>
  <si>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</si>
  <si>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</si>
  <si>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</si>
  <si>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</si>
  <si>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</si>
  <si>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</si>
  <si>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</si>
  <si>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</si>
  <si>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</si>
  <si>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</si>
  <si>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>00 0 00  20010</t>
  </si>
  <si>
    <t>Сельское хозяйство и рыболовство</t>
  </si>
  <si>
    <t>0405</t>
  </si>
  <si>
    <t>Расходы на осуществление мероприятий по отлову и содержанию безнадзорных животных, обитающих на территории городского округа</t>
  </si>
  <si>
    <t>08 4 01 10560</t>
  </si>
  <si>
    <t>Осуществление государственных  полномочий по организации проведения мероприятий по регулированию численности безнадзорных животных по мероприятиям подпрограммы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 в рамках подпрограммы "Охрана окружающей среды и обеспечение экологической безопасности населения города Благовещенска" муниципальной программы "Обеспечение безопасности жизнедеятельности населения и территории города Благовещенска на 2015-2020 годы"</t>
  </si>
  <si>
    <t>08 4 01 69700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</si>
  <si>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</si>
  <si>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</si>
  <si>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</si>
  <si>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02 1 01 60100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</si>
  <si>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</si>
  <si>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</si>
  <si>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>Муниципальная программа "Обеспечение доступным и комфортным жильем населения города Благовещенска на 2015-2020 годы"</t>
  </si>
  <si>
    <t>01 0 00 00000</t>
  </si>
  <si>
    <t>Подпрограмма "Переселение граждан из аварийного жилищного фонда на территории города Благовещенска"</t>
  </si>
  <si>
    <t>01 1 01 00000</t>
  </si>
  <si>
    <t>Обеспечение мероприятий по сносу аварийных домов</t>
  </si>
  <si>
    <t>01 1 01 10490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</si>
  <si>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</si>
  <si>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</si>
  <si>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</si>
  <si>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</si>
  <si>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</si>
  <si>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Расходы на организацию проведения конкурсов по отбору управляющих организаций</t>
  </si>
  <si>
    <t>03 1 03 60140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</si>
  <si>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</si>
  <si>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00 1 00 87120</t>
  </si>
  <si>
    <t>Субсидии юридическим лицам, предоставляющим населению услуги в отделениях бань</t>
  </si>
  <si>
    <t>03 1 02 60150</t>
  </si>
  <si>
    <t xml:space="preserve">Благоустройство </t>
  </si>
  <si>
    <t>0503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</si>
  <si>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</si>
  <si>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</si>
  <si>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</si>
  <si>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</si>
  <si>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</si>
  <si>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</si>
  <si>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</si>
  <si>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03 4 01 60320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</si>
  <si>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</si>
  <si>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</si>
  <si>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08 4 01 60260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</si>
  <si>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</si>
  <si>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</si>
  <si>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</si>
  <si>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</si>
  <si>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</si>
  <si>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</si>
  <si>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 xml:space="preserve">Национальная безопасность  и правоохранительная деятельность </t>
  </si>
  <si>
    <t>0300</t>
  </si>
  <si>
    <t xml:space="preserve">Защита населения  и территории от чрезвычайных  ситуаций  природного  и техногенного  характера, гражданская оборона </t>
  </si>
  <si>
    <t>0309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</si>
  <si>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</si>
  <si>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</si>
  <si>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</si>
  <si>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</si>
  <si>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08 1  01 10340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</si>
  <si>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</si>
  <si>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</si>
  <si>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</si>
  <si>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</si>
  <si>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</si>
  <si>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</si>
  <si>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</si>
  <si>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>08 2 01 10380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</si>
  <si>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</si>
  <si>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</si>
  <si>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</si>
  <si>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</si>
  <si>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</si>
  <si>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</si>
  <si>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</si>
  <si>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</si>
  <si>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 на 2015 – 2020 годы»</t>
  </si>
  <si>
    <t>08 5 00 00000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</si>
  <si>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</si>
  <si>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08 5 01 00000</t>
  </si>
  <si>
    <t>08 5  01 10590</t>
  </si>
  <si>
    <t>08 5 01 10590</t>
  </si>
  <si>
    <t>Дошкольное  образование</t>
  </si>
  <si>
    <t>0701</t>
  </si>
  <si>
    <t>Муниципальная программа "Развитие образования города Благовещенска на 2015-2020 годы"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</si>
  <si>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</si>
  <si>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</si>
  <si>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</si>
  <si>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</si>
  <si>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</si>
  <si>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</si>
  <si>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600</t>
  </si>
  <si>
    <t>Подпрограмма  "Обеспечение реализации муниципальной программы "Развитие образования города Благовещенска на 2015 -2020 годы"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</si>
  <si>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</si>
  <si>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</si>
  <si>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</si>
  <si>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</si>
  <si>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</si>
  <si>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Общее образование </t>
  </si>
  <si>
    <t>0702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</si>
  <si>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</si>
  <si>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</si>
  <si>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Стипендия одаренным  детям, обучающимся в общеобразовательных учреждениях   города Благовещенска </t>
  </si>
  <si>
    <t>04 1 01 10580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</si>
  <si>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</si>
  <si>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</si>
  <si>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Развитие кадрового потенциала муниципальных организаций (учреждений)</t>
  </si>
  <si>
    <t>04 3 02 10020</t>
  </si>
  <si>
    <t>Дополнительное образование детей</t>
  </si>
  <si>
    <t>0703</t>
  </si>
  <si>
    <t>Подпрограмма  "Развитие системы защиты прав детей"</t>
  </si>
  <si>
    <t>04 2 00 00000</t>
  </si>
  <si>
    <t>Основное мероприятие "Организация  и обеспечение проведения оздоровительной кампании детей"</t>
  </si>
  <si>
    <t>04 2 02 00000</t>
  </si>
  <si>
    <t>Проведение  мероприятий  по организации отдыха детей в каникулярное время</t>
  </si>
  <si>
    <t>04 2 02 10040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</si>
  <si>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</si>
  <si>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04 2 02 80010</t>
  </si>
  <si>
    <t>Частичная оплата стоимости путевок для детей работающих граждан в организации отдыха и оздоровления детей в каникулярное время  в рамках подпрограммы "Развитие системы защиты прав детей"  государственной программы  "Развитие образования Амурской области на 2014 – 2020 годы"</t>
  </si>
  <si>
    <t>04 2 02 87500</t>
  </si>
  <si>
    <t>Другие вопросы в области образования</t>
  </si>
  <si>
    <t>0709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</si>
  <si>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</si>
  <si>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</si>
  <si>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«Социальная поддержка семьи и детей в Амурской области» государственной программы "Развитие системы социальной защиты населения Амурской области на 2014 – 2020 гг."</t>
  </si>
  <si>
    <t>04 2 01 87300</t>
  </si>
  <si>
    <t>Подпрограмма "Обеспечение реализации муниципальной программы "Развитие образования города Благовещенска на 2015-2020 годы"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</si>
  <si>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</si>
  <si>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</si>
  <si>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</si>
  <si>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</si>
  <si>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Охрана семьи и детства</t>
  </si>
  <si>
    <t>1004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</si>
  <si>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</si>
  <si>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04 1 01 87250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</si>
  <si>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родителей,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</si>
  <si>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04 2 01 70000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</si>
  <si>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</si>
  <si>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04 2  01 87700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</si>
  <si>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</si>
  <si>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04 2 01 11020</t>
  </si>
  <si>
    <t>Муниципальная программа "Развитие и сохранение культуры в городе  Благовещенске на 2015-2020 годы"</t>
  </si>
  <si>
    <t>05 0 00 00000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</si>
  <si>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</si>
  <si>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</si>
  <si>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</si>
  <si>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</si>
  <si>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</si>
  <si>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 xml:space="preserve">Культура, кинематография </t>
  </si>
  <si>
    <t>0800</t>
  </si>
  <si>
    <t xml:space="preserve">Культура </t>
  </si>
  <si>
    <t>0801</t>
  </si>
  <si>
    <t>Подпрограмма"Библиотечное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</si>
  <si>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</si>
  <si>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</si>
  <si>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</si>
  <si>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</si>
  <si>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</si>
  <si>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</si>
  <si>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</si>
  <si>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</si>
  <si>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</si>
  <si>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</si>
  <si>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</si>
  <si>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</si>
  <si>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</si>
  <si>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</si>
  <si>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</si>
  <si>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Работы по сохранению объектов историко-культурного наследия</t>
  </si>
  <si>
    <t>05 1 01 10070</t>
  </si>
  <si>
    <t>Подпрограмма "Обеспечение реализации муниципальной программы "Развитие и сохранение культуры в городе  Благовещенске на 2015-2020 годы" и прочие расходы в сфере культуры"</t>
  </si>
  <si>
    <t>05 5 00 00000</t>
  </si>
  <si>
    <t>Основное мероприятие "Организация деятельности в сфере культуры"</t>
  </si>
  <si>
    <t>05 5 01 00000</t>
  </si>
  <si>
    <t>05 5 01 00070</t>
  </si>
  <si>
    <t>800</t>
  </si>
  <si>
    <t>05  5 01 10590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</si>
  <si>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</si>
  <si>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</si>
  <si>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</si>
  <si>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</si>
  <si>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</si>
  <si>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</si>
  <si>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</si>
  <si>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</si>
  <si>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</si>
  <si>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</si>
  <si>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</si>
  <si>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</si>
  <si>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Приобретение квартир в муниципальную собственность по решениям суда</t>
  </si>
  <si>
    <t>00 0 00 70030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</si>
  <si>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 на 2015-2020 годы" и прочие расходы"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</si>
  <si>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</si>
  <si>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</si>
  <si>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</si>
  <si>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Содержание и ремонт муниципального жилья</t>
  </si>
  <si>
    <t>01 4 01 60010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</si>
  <si>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</si>
  <si>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</si>
  <si>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</si>
  <si>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</si>
  <si>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</si>
  <si>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</si>
  <si>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</si>
  <si>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</si>
  <si>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</si>
  <si>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Подпрограмма "Обеспечение жильём молодых семей"</t>
  </si>
  <si>
    <t>01 3 00 00000</t>
  </si>
  <si>
    <t>Основное мероприятие "Реализация мероприятий по улучшению жилищных условий молодых семей"</t>
  </si>
  <si>
    <t>01 3 01 00000</t>
  </si>
  <si>
    <t>Предоставление молодым семьям социальных выплат на приобретение (строительство) жилья</t>
  </si>
  <si>
    <t>01 3 01 80080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</si>
  <si>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государственной программы "Обеспечение доступным и качественным жильем населения Амурской области на 2014-2020 годы"</t>
  </si>
  <si>
    <t>00 1 00 R0820</t>
  </si>
  <si>
    <t>400</t>
  </si>
  <si>
    <t>ВСЕГО:</t>
  </si>
  <si>
    <t>тыс.руб.</t>
  </si>
  <si>
    <t>Магистральные  улицы Северного жилого района г.Благовещенска, Амурская область (ул.Шафира от ул.Муравьева-Амурского до ул.50 лет Октября) (проектные работы)</t>
  </si>
  <si>
    <t>02 1 01 40040</t>
  </si>
  <si>
    <t>Строительство дорог в районе "5-й" стройки для обеспечения транспортной инфраструктурой земельных участков, предоставленных многодетным семьям (в т.ч.проектные работы) I этап</t>
  </si>
  <si>
    <t>Подземный пешеходный переход по ул.Театральной в кварталах 212, 221 г.Благовещенска</t>
  </si>
  <si>
    <t>02 1 01 40310</t>
  </si>
  <si>
    <t>Магистральные улицы Северного планировочного района г.Благовещенска, Амурская область (ул.Зеленая от ул.Новотроицкое шоссе до ул 50 лет Октября) (проектные работы)</t>
  </si>
  <si>
    <t>02 1 01 40600</t>
  </si>
  <si>
    <t>02 1 01 40610</t>
  </si>
  <si>
    <t>02 1 01 40620</t>
  </si>
  <si>
    <t>Строительство здания бизнес-инкубатора (в т.ч.проектные работы)</t>
  </si>
  <si>
    <t>09 2 02 40200</t>
  </si>
  <si>
    <t>01 1 00 00000</t>
  </si>
  <si>
    <t>Очистные сооружения ливневой канализации в Северном планировочном районе (проектные работы)</t>
  </si>
  <si>
    <t>03 1 01 40120</t>
  </si>
  <si>
    <t>Реконструкция водозабора Северного жилого района г.Благовещенск, Амурская область (в т.ч. проектные работы)</t>
  </si>
  <si>
    <t>03 1 01 40260</t>
  </si>
  <si>
    <t>03 1 01 40290</t>
  </si>
  <si>
    <t>Реконструкция очистных сооружений Северного жилого района, г.Благовещенск, Амурская область (в т.ч. проектные работы)</t>
  </si>
  <si>
    <t>03 1 01 40330</t>
  </si>
  <si>
    <t>Молодежная политика</t>
  </si>
  <si>
    <t>2018 год</t>
  </si>
  <si>
    <t>2019 год</t>
  </si>
  <si>
    <t>Условно-утверждаемые расходы</t>
  </si>
  <si>
    <t xml:space="preserve">Распределение бюджетных ассигнований по разделам, подразделам, целевым статьям (государственным (муниципальным) программам и непрограммным направлениям деятельности), группам видов расходов классификации расходов бюджетов  на плановый период 2018 и 2019 годов </t>
  </si>
  <si>
    <t>Основное мероприятие "Обеспечение мероприятий по переселению граждан из аварийного жилищного фонда"</t>
  </si>
  <si>
    <t>Организация и проведение мероприятий по работе с молодежью</t>
  </si>
  <si>
    <t>04 1  01 88500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</si>
  <si>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</si>
  <si>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04 1 01 88500</t>
  </si>
  <si>
    <t>Реконструкция сетей ливневой канализации города Благовещенска (проектные работы)</t>
  </si>
  <si>
    <t>Обеспечение  функционирования АПК "Безопасный город" и комплексной системы экстренного оповещения населения</t>
  </si>
  <si>
    <t>Закупка товаров, работ и услуг для обеспечения  государственных(муниципальных) нужд</t>
  </si>
  <si>
    <t>Закупка товаров, работ и услуг для  обеспечения государственных(муниципальных) нужд</t>
  </si>
  <si>
    <t>Капитальный ремонт путепровода через ул.Загородная-ул.Северная (в т.ч.проектные работы)</t>
  </si>
  <si>
    <t>Строительство дорог в районе "5-й стройки" для обеспечения транспортной инфраструктурой земельных участков, предоставленных многодетным семьям (ул.Молодежная, ул.Степная, ул.Хвойная, ул.Березовая, ул.Ольховая) (проектные работы)</t>
  </si>
  <si>
    <t>Выполнение работ по разработке схемы водоснабжения и водоотведения города Благовещенска</t>
  </si>
  <si>
    <t>03 1 01 10650</t>
  </si>
  <si>
    <t>Выполнение работ по актуализации схемы теплоснабжения города Благовещенска</t>
  </si>
  <si>
    <t>03 1 01 10651</t>
  </si>
  <si>
    <t>Основное мероприятие "Развитие инфраструктуры  дошкольного и общего образования"</t>
  </si>
  <si>
    <t xml:space="preserve">Капитальные вложения в объекты муниципальной собственности  </t>
  </si>
  <si>
    <t>04  1 02 00000</t>
  </si>
  <si>
    <t>04 1 02 40010</t>
  </si>
  <si>
    <t>Приложение № 3</t>
  </si>
  <si>
    <t>Субсидии юридическим лицам на возмещение затрат, связанных с выполнением работ по содержанию санитарной службы и мест захоронения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</si>
</sst>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17"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 Cyr"/>
      <charset val="204"/>
    </font>
    <font>
      <i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2"/>
      <charset val="204"/>
    </font>
    <font>
      <sz val="10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8" fillId="0" borderId="0"/>
    <xf numFmtId="0" fontId="1" fillId="0" borderId="0"/>
    <xf numFmtId="0" fontId="10" fillId="0" borderId="0"/>
    <xf numFmtId="43" fontId="1" fillId="0" borderId="0" applyFont="0" applyFill="0" applyBorder="0" applyAlignment="0" applyProtection="0"/>
  </cellStyleXfs>
  <cellXfs count="103">
    <xf numFmtId="0" fontId="0" fillId="0" borderId="0" xfId="0"/>
    <xf numFmtId="0" fontId="4" fillId="0" borderId="0" xfId="2" applyFont="1" applyFill="1" applyAlignment="1">
      <alignment horizontal="center"/>
    </xf>
    <xf numFmtId="0" fontId="2" fillId="0" borderId="0" xfId="1" applyFont="1" applyFill="1" applyAlignment="1">
      <alignment horizontal="center"/>
    </xf>
    <xf numFmtId="49" fontId="2" fillId="0" borderId="0" xfId="1" applyNumberFormat="1" applyFont="1" applyFill="1" applyAlignment="1">
      <alignment horizontal="center"/>
    </xf>
    <xf numFmtId="1" fontId="2" fillId="0" borderId="2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left" wrapText="1"/>
    </xf>
    <xf numFmtId="49" fontId="2" fillId="0" borderId="0" xfId="1" applyNumberFormat="1" applyFont="1" applyFill="1" applyBorder="1" applyAlignment="1">
      <alignment horizontal="center" wrapText="1"/>
    </xf>
    <xf numFmtId="1" fontId="7" fillId="0" borderId="0" xfId="1" applyNumberFormat="1" applyFont="1" applyFill="1" applyBorder="1" applyAlignment="1">
      <alignment horizontal="left" wrapText="1"/>
    </xf>
    <xf numFmtId="49" fontId="7" fillId="0" borderId="0" xfId="1" applyNumberFormat="1" applyFont="1" applyFill="1" applyBorder="1" applyAlignment="1">
      <alignment horizontal="center"/>
    </xf>
    <xf numFmtId="49" fontId="2" fillId="0" borderId="0" xfId="1" applyNumberFormat="1" applyFont="1" applyFill="1" applyBorder="1" applyAlignment="1">
      <alignment horizontal="center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Border="1" applyAlignment="1">
      <alignment horizontal="left" wrapText="1"/>
    </xf>
    <xf numFmtId="0" fontId="2" fillId="0" borderId="0" xfId="1" applyNumberFormat="1" applyFont="1" applyFill="1" applyAlignment="1">
      <alignment horizontal="left" wrapText="1"/>
    </xf>
    <xf numFmtId="0" fontId="2" fillId="0" borderId="0" xfId="1" applyFont="1" applyFill="1" applyBorder="1" applyAlignment="1">
      <alignment horizontal="center"/>
    </xf>
    <xf numFmtId="49" fontId="2" fillId="0" borderId="0" xfId="2" applyNumberFormat="1" applyFont="1" applyFill="1" applyBorder="1" applyAlignment="1">
      <alignment horizontal="center"/>
    </xf>
    <xf numFmtId="0" fontId="2" fillId="0" borderId="0" xfId="2" applyFont="1" applyFill="1" applyAlignment="1">
      <alignment horizontal="center"/>
    </xf>
    <xf numFmtId="0" fontId="2" fillId="0" borderId="0" xfId="2" applyFont="1" applyFill="1" applyAlignment="1">
      <alignment horizontal="left" wrapText="1"/>
    </xf>
    <xf numFmtId="49" fontId="7" fillId="0" borderId="0" xfId="2" applyNumberFormat="1" applyFont="1" applyFill="1" applyBorder="1" applyAlignment="1">
      <alignment horizontal="center"/>
    </xf>
    <xf numFmtId="49" fontId="2" fillId="0" borderId="0" xfId="3" applyNumberFormat="1" applyFont="1" applyFill="1" applyBorder="1" applyAlignment="1">
      <alignment horizontal="center"/>
    </xf>
    <xf numFmtId="49" fontId="7" fillId="0" borderId="0" xfId="1" applyNumberFormat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4" fontId="2" fillId="0" borderId="0" xfId="4" applyNumberFormat="1" applyFont="1" applyFill="1" applyBorder="1" applyAlignment="1">
      <alignment horizontal="left" wrapText="1"/>
    </xf>
    <xf numFmtId="49" fontId="2" fillId="0" borderId="0" xfId="4" applyNumberFormat="1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left" wrapText="1"/>
    </xf>
    <xf numFmtId="1" fontId="2" fillId="0" borderId="0" xfId="4" applyNumberFormat="1" applyFont="1" applyFill="1" applyBorder="1" applyAlignment="1">
      <alignment horizontal="left" wrapText="1"/>
    </xf>
    <xf numFmtId="0" fontId="5" fillId="0" borderId="0" xfId="2" applyFont="1" applyFill="1" applyAlignment="1">
      <alignment vertical="center" wrapText="1"/>
    </xf>
    <xf numFmtId="0" fontId="5" fillId="0" borderId="0" xfId="2" applyFont="1" applyFill="1" applyAlignment="1">
      <alignment horizontal="left"/>
    </xf>
    <xf numFmtId="0" fontId="5" fillId="0" borderId="0" xfId="2" applyFont="1" applyFill="1"/>
    <xf numFmtId="1" fontId="7" fillId="0" borderId="0" xfId="1" applyNumberFormat="1" applyFont="1" applyFill="1" applyBorder="1" applyAlignment="1">
      <alignment horizontal="left" vertical="center" wrapText="1"/>
    </xf>
    <xf numFmtId="1" fontId="7" fillId="0" borderId="0" xfId="1" applyNumberFormat="1" applyFont="1" applyFill="1" applyBorder="1" applyAlignment="1">
      <alignment horizontal="center"/>
    </xf>
    <xf numFmtId="0" fontId="11" fillId="0" borderId="0" xfId="2" applyFont="1" applyFill="1"/>
    <xf numFmtId="1" fontId="2" fillId="0" borderId="0" xfId="1" applyNumberFormat="1" applyFont="1" applyFill="1" applyBorder="1" applyAlignment="1">
      <alignment horizontal="left" vertical="center" wrapText="1"/>
    </xf>
    <xf numFmtId="0" fontId="4" fillId="0" borderId="0" xfId="2" applyFont="1" applyFill="1"/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center"/>
    </xf>
    <xf numFmtId="1" fontId="2" fillId="0" borderId="0" xfId="2" applyNumberFormat="1" applyFont="1" applyFill="1" applyBorder="1" applyAlignment="1">
      <alignment horizontal="left" vertical="center" wrapText="1"/>
    </xf>
    <xf numFmtId="0" fontId="2" fillId="0" borderId="0" xfId="2" applyFont="1" applyFill="1" applyAlignment="1">
      <alignment horizontal="left" vertical="center" wrapText="1"/>
    </xf>
    <xf numFmtId="0" fontId="2" fillId="0" borderId="0" xfId="2" applyFont="1" applyFill="1" applyAlignment="1">
      <alignment wrapText="1"/>
    </xf>
    <xf numFmtId="1" fontId="7" fillId="0" borderId="0" xfId="2" applyNumberFormat="1" applyFont="1" applyFill="1" applyBorder="1" applyAlignment="1">
      <alignment horizontal="left" vertical="center" wrapText="1"/>
    </xf>
    <xf numFmtId="0" fontId="7" fillId="0" borderId="0" xfId="2" applyFont="1" applyFill="1" applyAlignment="1">
      <alignment horizontal="center"/>
    </xf>
    <xf numFmtId="0" fontId="2" fillId="0" borderId="0" xfId="2" applyFont="1" applyFill="1" applyBorder="1" applyAlignment="1">
      <alignment vertical="center" wrapText="1"/>
    </xf>
    <xf numFmtId="0" fontId="2" fillId="0" borderId="0" xfId="2" applyFont="1" applyFill="1" applyBorder="1" applyAlignment="1">
      <alignment vertical="top" wrapText="1"/>
    </xf>
    <xf numFmtId="49" fontId="7" fillId="0" borderId="0" xfId="1" applyNumberFormat="1" applyFont="1" applyFill="1" applyBorder="1" applyAlignment="1">
      <alignment horizontal="center" wrapText="1"/>
    </xf>
    <xf numFmtId="0" fontId="2" fillId="0" borderId="0" xfId="2" applyFont="1" applyFill="1" applyAlignment="1">
      <alignment vertical="center" wrapText="1"/>
    </xf>
    <xf numFmtId="0" fontId="7" fillId="0" borderId="0" xfId="2" applyFont="1" applyFill="1" applyBorder="1" applyAlignment="1">
      <alignment vertical="center" wrapText="1"/>
    </xf>
    <xf numFmtId="164" fontId="2" fillId="0" borderId="0" xfId="2" applyNumberFormat="1" applyFont="1" applyFill="1" applyAlignment="1">
      <alignment horizontal="right"/>
    </xf>
    <xf numFmtId="164" fontId="7" fillId="0" borderId="0" xfId="2" applyNumberFormat="1" applyFont="1" applyFill="1" applyAlignment="1">
      <alignment horizontal="right"/>
    </xf>
    <xf numFmtId="1" fontId="12" fillId="0" borderId="0" xfId="1" applyNumberFormat="1" applyFont="1" applyFill="1" applyBorder="1" applyAlignment="1">
      <alignment horizontal="left" wrapText="1"/>
    </xf>
    <xf numFmtId="0" fontId="12" fillId="0" borderId="0" xfId="1" applyFont="1" applyFill="1" applyAlignment="1">
      <alignment horizontal="left" wrapText="1"/>
    </xf>
    <xf numFmtId="49" fontId="7" fillId="0" borderId="0" xfId="2" applyNumberFormat="1" applyFont="1" applyFill="1" applyBorder="1" applyAlignment="1">
      <alignment horizontal="left"/>
    </xf>
    <xf numFmtId="0" fontId="2" fillId="0" borderId="0" xfId="2" applyFont="1" applyFill="1" applyBorder="1" applyAlignment="1">
      <alignment horizontal="justify" vertical="top" wrapText="1"/>
    </xf>
    <xf numFmtId="49" fontId="2" fillId="0" borderId="0" xfId="2" applyNumberFormat="1" applyFont="1" applyFill="1" applyBorder="1" applyAlignment="1">
      <alignment horizontal="left"/>
    </xf>
    <xf numFmtId="1" fontId="7" fillId="0" borderId="0" xfId="1" applyNumberFormat="1" applyFont="1" applyFill="1" applyBorder="1" applyAlignment="1">
      <alignment horizontal="center" wrapText="1"/>
    </xf>
    <xf numFmtId="164" fontId="13" fillId="0" borderId="0" xfId="2" applyNumberFormat="1" applyFont="1" applyFill="1" applyAlignment="1">
      <alignment horizontal="right"/>
    </xf>
    <xf numFmtId="0" fontId="4" fillId="0" borderId="0" xfId="2" applyFont="1" applyFill="1" applyAlignment="1">
      <alignment vertical="center" wrapText="1"/>
    </xf>
    <xf numFmtId="164" fontId="4" fillId="0" borderId="0" xfId="2" applyNumberFormat="1" applyFont="1" applyFill="1" applyAlignment="1">
      <alignment horizontal="right"/>
    </xf>
    <xf numFmtId="1" fontId="2" fillId="0" borderId="0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left" wrapText="1"/>
    </xf>
    <xf numFmtId="2" fontId="2" fillId="0" borderId="0" xfId="0" applyNumberFormat="1" applyFont="1" applyFill="1" applyBorder="1" applyAlignment="1">
      <alignment horizontal="left" wrapText="1"/>
    </xf>
    <xf numFmtId="49" fontId="2" fillId="0" borderId="0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7" fillId="0" borderId="0" xfId="1" applyFont="1" applyFill="1" applyBorder="1" applyAlignment="1">
      <alignment horizontal="left" wrapText="1"/>
    </xf>
    <xf numFmtId="1" fontId="7" fillId="0" borderId="0" xfId="0" applyNumberFormat="1" applyFont="1" applyFill="1" applyBorder="1" applyAlignment="1">
      <alignment horizontal="left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left" wrapText="1"/>
    </xf>
    <xf numFmtId="0" fontId="5" fillId="0" borderId="0" xfId="2" applyFont="1" applyFill="1" applyAlignment="1">
      <alignment wrapText="1"/>
    </xf>
    <xf numFmtId="0" fontId="2" fillId="0" borderId="2" xfId="2" applyFont="1" applyFill="1" applyBorder="1" applyAlignment="1">
      <alignment horizontal="center" vertical="center"/>
    </xf>
    <xf numFmtId="164" fontId="2" fillId="0" borderId="0" xfId="0" applyNumberFormat="1" applyFont="1" applyFill="1"/>
    <xf numFmtId="164" fontId="7" fillId="0" borderId="0" xfId="0" applyNumberFormat="1" applyFont="1" applyFill="1"/>
    <xf numFmtId="164" fontId="4" fillId="0" borderId="0" xfId="2" applyNumberFormat="1" applyFont="1" applyFill="1"/>
    <xf numFmtId="165" fontId="15" fillId="0" borderId="0" xfId="2" applyNumberFormat="1" applyFont="1" applyFill="1"/>
    <xf numFmtId="0" fontId="11" fillId="0" borderId="0" xfId="0" applyFont="1" applyFill="1"/>
    <xf numFmtId="0" fontId="11" fillId="0" borderId="0" xfId="0" applyFont="1" applyFill="1" applyAlignment="1">
      <alignment horizontal="center"/>
    </xf>
    <xf numFmtId="0" fontId="14" fillId="0" borderId="0" xfId="0" applyFont="1" applyFill="1" applyAlignment="1">
      <alignment wrapText="1"/>
    </xf>
    <xf numFmtId="0" fontId="14" fillId="0" borderId="0" xfId="0" applyFont="1" applyFill="1"/>
    <xf numFmtId="0" fontId="14" fillId="0" borderId="0" xfId="0" applyFont="1" applyFill="1" applyAlignment="1">
      <alignment horizontal="center"/>
    </xf>
    <xf numFmtId="164" fontId="11" fillId="0" borderId="0" xfId="0" applyNumberFormat="1" applyFont="1" applyFill="1"/>
    <xf numFmtId="164" fontId="14" fillId="0" borderId="0" xfId="0" applyNumberFormat="1" applyFont="1" applyFill="1"/>
    <xf numFmtId="0" fontId="2" fillId="0" borderId="0" xfId="0" applyFont="1" applyFill="1" applyAlignment="1">
      <alignment wrapText="1"/>
    </xf>
    <xf numFmtId="0" fontId="2" fillId="0" borderId="0" xfId="5" applyFont="1" applyFill="1" applyBorder="1" applyAlignment="1">
      <alignment wrapText="1"/>
    </xf>
    <xf numFmtId="49" fontId="2" fillId="0" borderId="0" xfId="5" applyNumberFormat="1" applyFont="1" applyFill="1" applyBorder="1" applyAlignment="1">
      <alignment horizontal="center"/>
    </xf>
    <xf numFmtId="0" fontId="2" fillId="0" borderId="0" xfId="5" applyFont="1" applyFill="1" applyAlignment="1">
      <alignment horizontal="center"/>
    </xf>
    <xf numFmtId="1" fontId="2" fillId="0" borderId="0" xfId="1" applyNumberFormat="1" applyFont="1" applyFill="1" applyBorder="1" applyAlignment="1">
      <alignment wrapText="1"/>
    </xf>
    <xf numFmtId="0" fontId="2" fillId="0" borderId="0" xfId="5" applyFont="1" applyFill="1" applyBorder="1" applyAlignment="1">
      <alignment horizontal="left" wrapText="1"/>
    </xf>
    <xf numFmtId="164" fontId="2" fillId="0" borderId="0" xfId="2" applyNumberFormat="1" applyFont="1" applyFill="1"/>
    <xf numFmtId="0" fontId="2" fillId="0" borderId="0" xfId="4" applyFont="1" applyFill="1" applyBorder="1" applyAlignment="1">
      <alignment wrapText="1"/>
    </xf>
    <xf numFmtId="164" fontId="5" fillId="0" borderId="1" xfId="2" applyNumberFormat="1" applyFont="1" applyFill="1" applyBorder="1" applyAlignment="1">
      <alignment horizontal="right"/>
    </xf>
    <xf numFmtId="0" fontId="5" fillId="0" borderId="0" xfId="2" applyFont="1" applyFill="1" applyAlignment="1">
      <alignment horizontal="left" wrapText="1"/>
    </xf>
    <xf numFmtId="0" fontId="6" fillId="0" borderId="0" xfId="2" applyFont="1" applyFill="1" applyAlignment="1">
      <alignment horizontal="left" wrapText="1"/>
    </xf>
    <xf numFmtId="0" fontId="16" fillId="0" borderId="0" xfId="2" applyFont="1" applyFill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 3" xfId="1"/>
    <cellStyle name="Обычный 4" xfId="2"/>
    <cellStyle name="Обычный 5" xfId="5"/>
    <cellStyle name="Обычный_ноябрь 2003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7"/>
  <sheetViews>
    <sheetView tabSelected="1" view="pageLayout" topLeftCell="A253" zoomScaleNormal="75" workbookViewId="0">
      <selection activeCell="I257" sqref="I257"/>
    </sheetView>
  </sheetViews>
  <sheetFormatPr defaultColWidth="9.109375" defaultRowHeight="14.4"/>
  <cols>
    <col min="1" max="1" width="70" style="58" customWidth="1"/>
    <col min="2" max="2" width="8" style="35" customWidth="1"/>
    <col min="3" max="3" width="14.6640625" style="1" customWidth="1"/>
    <col min="4" max="4" width="6.109375" style="59" customWidth="1"/>
    <col min="5" max="5" width="12.88671875" style="35" customWidth="1"/>
    <col min="6" max="6" width="11.88671875" style="35" customWidth="1"/>
    <col min="7" max="7" width="6" style="35" customWidth="1"/>
    <col min="8" max="8" width="9.109375" style="35" customWidth="1"/>
    <col min="9" max="16384" width="9.109375" style="35"/>
  </cols>
  <sheetData>
    <row r="1" spans="1:6" s="30" customFormat="1" ht="12.75" customHeight="1">
      <c r="A1" s="28"/>
      <c r="B1" s="29"/>
      <c r="D1" s="78"/>
      <c r="E1" s="100" t="s">
        <v>511</v>
      </c>
      <c r="F1" s="100"/>
    </row>
    <row r="2" spans="1:6" s="30" customFormat="1" ht="12.75" customHeight="1">
      <c r="A2" s="28"/>
      <c r="B2" s="29"/>
      <c r="D2" s="78"/>
      <c r="E2" s="100" t="s">
        <v>0</v>
      </c>
      <c r="F2" s="100"/>
    </row>
    <row r="3" spans="1:6" s="30" customFormat="1" ht="12.75" customHeight="1">
      <c r="A3" s="28"/>
      <c r="B3" s="29"/>
      <c r="D3" s="78"/>
      <c r="E3" s="100" t="s">
        <v>1</v>
      </c>
      <c r="F3" s="100"/>
    </row>
    <row r="4" spans="1:6" s="30" customFormat="1" ht="12.75" customHeight="1">
      <c r="A4" s="28"/>
      <c r="B4" s="29"/>
      <c r="D4" s="78"/>
      <c r="E4" s="100"/>
      <c r="F4" s="100"/>
    </row>
    <row r="5" spans="1:6" s="30" customFormat="1" ht="18.75" customHeight="1">
      <c r="A5" s="28"/>
      <c r="B5" s="29"/>
      <c r="C5" s="101"/>
      <c r="D5" s="101"/>
      <c r="E5" s="101"/>
    </row>
    <row r="6" spans="1:6" s="30" customFormat="1" ht="49.5" customHeight="1">
      <c r="A6" s="102" t="s">
        <v>491</v>
      </c>
      <c r="B6" s="102"/>
      <c r="C6" s="102"/>
      <c r="D6" s="102"/>
      <c r="E6" s="102"/>
      <c r="F6" s="102"/>
    </row>
    <row r="7" spans="1:6" s="30" customFormat="1" ht="15" customHeight="1">
      <c r="A7" s="28"/>
      <c r="B7" s="29"/>
      <c r="C7" s="99" t="s">
        <v>467</v>
      </c>
      <c r="D7" s="99"/>
      <c r="E7" s="99"/>
      <c r="F7" s="99"/>
    </row>
    <row r="8" spans="1:6" s="30" customFormat="1" ht="18.75" customHeight="1">
      <c r="A8" s="4" t="s">
        <v>2</v>
      </c>
      <c r="B8" s="5" t="s">
        <v>3</v>
      </c>
      <c r="C8" s="5" t="s">
        <v>4</v>
      </c>
      <c r="D8" s="6" t="s">
        <v>5</v>
      </c>
      <c r="E8" s="79" t="s">
        <v>488</v>
      </c>
      <c r="F8" s="79" t="s">
        <v>489</v>
      </c>
    </row>
    <row r="9" spans="1:6" s="33" customFormat="1" ht="15.75" customHeight="1">
      <c r="A9" s="9" t="s">
        <v>6</v>
      </c>
      <c r="B9" s="21" t="s">
        <v>7</v>
      </c>
      <c r="C9" s="32"/>
      <c r="D9" s="22"/>
      <c r="E9" s="81">
        <f>E10+E14+E28+E44+E50+E54</f>
        <v>417618.10000000003</v>
      </c>
      <c r="F9" s="81">
        <f>F10+F14+F28+F44+F50+F54</f>
        <v>426027.4</v>
      </c>
    </row>
    <row r="10" spans="1:6" s="33" customFormat="1" ht="28.2">
      <c r="A10" s="9" t="s">
        <v>36</v>
      </c>
      <c r="B10" s="21" t="s">
        <v>37</v>
      </c>
      <c r="C10" s="10"/>
      <c r="D10" s="22"/>
      <c r="E10" s="81">
        <v>2118.6999999999998</v>
      </c>
      <c r="F10" s="81">
        <v>2118.6999999999998</v>
      </c>
    </row>
    <row r="11" spans="1:6">
      <c r="A11" s="7" t="s">
        <v>10</v>
      </c>
      <c r="B11" s="3" t="s">
        <v>37</v>
      </c>
      <c r="C11" s="11" t="s">
        <v>11</v>
      </c>
      <c r="D11" s="2"/>
      <c r="E11" s="80">
        <v>2118.6999999999998</v>
      </c>
      <c r="F11" s="80">
        <v>2118.6999999999998</v>
      </c>
    </row>
    <row r="12" spans="1:6">
      <c r="A12" s="7" t="s">
        <v>38</v>
      </c>
      <c r="B12" s="3" t="s">
        <v>37</v>
      </c>
      <c r="C12" s="11" t="s">
        <v>39</v>
      </c>
      <c r="D12" s="2"/>
      <c r="E12" s="80">
        <v>2118.6999999999998</v>
      </c>
      <c r="F12" s="80">
        <v>2118.6999999999998</v>
      </c>
    </row>
    <row r="13" spans="1:6" ht="61.5" customHeight="1">
      <c r="A13" s="7" t="s">
        <v>14</v>
      </c>
      <c r="B13" s="3" t="s">
        <v>37</v>
      </c>
      <c r="C13" s="11" t="s">
        <v>39</v>
      </c>
      <c r="D13" s="2">
        <v>100</v>
      </c>
      <c r="E13" s="80">
        <v>2118.6999999999998</v>
      </c>
      <c r="F13" s="80">
        <v>2118.6999999999998</v>
      </c>
    </row>
    <row r="14" spans="1:6" s="33" customFormat="1" ht="42">
      <c r="A14" s="9" t="s">
        <v>8</v>
      </c>
      <c r="B14" s="21" t="s">
        <v>9</v>
      </c>
      <c r="C14" s="10"/>
      <c r="D14" s="22"/>
      <c r="E14" s="81">
        <f>E15</f>
        <v>30404</v>
      </c>
      <c r="F14" s="81">
        <f>F15</f>
        <v>30404</v>
      </c>
    </row>
    <row r="15" spans="1:6" s="33" customFormat="1">
      <c r="A15" s="7" t="s">
        <v>10</v>
      </c>
      <c r="B15" s="3" t="s">
        <v>9</v>
      </c>
      <c r="C15" s="11" t="s">
        <v>11</v>
      </c>
      <c r="D15" s="2"/>
      <c r="E15" s="80">
        <f>E16+E18+E20+E22+E26</f>
        <v>30404</v>
      </c>
      <c r="F15" s="80">
        <f>F16+F18+F20+F22+F26</f>
        <v>30404</v>
      </c>
    </row>
    <row r="16" spans="1:6" s="33" customFormat="1">
      <c r="A16" s="7" t="s">
        <v>12</v>
      </c>
      <c r="B16" s="3" t="s">
        <v>9</v>
      </c>
      <c r="C16" s="11" t="s">
        <v>13</v>
      </c>
      <c r="D16" s="2"/>
      <c r="E16" s="80">
        <f>E17</f>
        <v>2087.6</v>
      </c>
      <c r="F16" s="80">
        <f>F17</f>
        <v>2087.6</v>
      </c>
    </row>
    <row r="17" spans="1:7" s="33" customFormat="1" ht="42">
      <c r="A17" s="7" t="s">
        <v>14</v>
      </c>
      <c r="B17" s="3" t="s">
        <v>9</v>
      </c>
      <c r="C17" s="11" t="s">
        <v>13</v>
      </c>
      <c r="D17" s="2">
        <v>100</v>
      </c>
      <c r="E17" s="80">
        <v>2087.6</v>
      </c>
      <c r="F17" s="80">
        <v>2087.6</v>
      </c>
    </row>
    <row r="18" spans="1:7" s="33" customFormat="1" ht="28.2">
      <c r="A18" s="7" t="s">
        <v>15</v>
      </c>
      <c r="B18" s="3" t="s">
        <v>9</v>
      </c>
      <c r="C18" s="11" t="s">
        <v>16</v>
      </c>
      <c r="D18" s="2"/>
      <c r="E18" s="80">
        <f>E19</f>
        <v>1911.4</v>
      </c>
      <c r="F18" s="80">
        <f>F19</f>
        <v>1911.4</v>
      </c>
    </row>
    <row r="19" spans="1:7" s="33" customFormat="1" ht="42">
      <c r="A19" s="7" t="s">
        <v>14</v>
      </c>
      <c r="B19" s="3" t="s">
        <v>9</v>
      </c>
      <c r="C19" s="11" t="s">
        <v>16</v>
      </c>
      <c r="D19" s="2">
        <v>100</v>
      </c>
      <c r="E19" s="80">
        <v>1911.4</v>
      </c>
      <c r="F19" s="80">
        <v>1911.4</v>
      </c>
    </row>
    <row r="20" spans="1:7" s="33" customFormat="1">
      <c r="A20" s="7" t="s">
        <v>17</v>
      </c>
      <c r="B20" s="3" t="s">
        <v>9</v>
      </c>
      <c r="C20" s="11" t="s">
        <v>18</v>
      </c>
      <c r="D20" s="2"/>
      <c r="E20" s="80">
        <f>E21</f>
        <v>1777</v>
      </c>
      <c r="F20" s="80">
        <f>F21</f>
        <v>1777</v>
      </c>
    </row>
    <row r="21" spans="1:7" s="33" customFormat="1" ht="42">
      <c r="A21" s="7" t="s">
        <v>14</v>
      </c>
      <c r="B21" s="3" t="s">
        <v>9</v>
      </c>
      <c r="C21" s="11" t="s">
        <v>18</v>
      </c>
      <c r="D21" s="2">
        <v>100</v>
      </c>
      <c r="E21" s="80">
        <v>1777</v>
      </c>
      <c r="F21" s="80">
        <v>1777</v>
      </c>
    </row>
    <row r="22" spans="1:7" s="33" customFormat="1">
      <c r="A22" s="12" t="s">
        <v>19</v>
      </c>
      <c r="B22" s="3" t="s">
        <v>9</v>
      </c>
      <c r="C22" s="11" t="s">
        <v>20</v>
      </c>
      <c r="D22" s="2"/>
      <c r="E22" s="80">
        <f>E23+E24+E25</f>
        <v>14925.5</v>
      </c>
      <c r="F22" s="80">
        <f>F23+F24+F25</f>
        <v>14925.5</v>
      </c>
    </row>
    <row r="23" spans="1:7" s="33" customFormat="1" ht="42">
      <c r="A23" s="7" t="s">
        <v>14</v>
      </c>
      <c r="B23" s="3" t="s">
        <v>9</v>
      </c>
      <c r="C23" s="11" t="s">
        <v>20</v>
      </c>
      <c r="D23" s="2">
        <v>100</v>
      </c>
      <c r="E23" s="80">
        <v>12268.9</v>
      </c>
      <c r="F23" s="80">
        <v>12268.9</v>
      </c>
    </row>
    <row r="24" spans="1:7" s="33" customFormat="1" ht="28.2">
      <c r="A24" s="7" t="s">
        <v>21</v>
      </c>
      <c r="B24" s="3" t="s">
        <v>9</v>
      </c>
      <c r="C24" s="11" t="s">
        <v>20</v>
      </c>
      <c r="D24" s="2">
        <v>200</v>
      </c>
      <c r="E24" s="80">
        <v>2652.6</v>
      </c>
      <c r="F24" s="80">
        <v>2652.6</v>
      </c>
    </row>
    <row r="25" spans="1:7" s="33" customFormat="1">
      <c r="A25" s="12" t="s">
        <v>22</v>
      </c>
      <c r="B25" s="3" t="s">
        <v>9</v>
      </c>
      <c r="C25" s="11" t="s">
        <v>20</v>
      </c>
      <c r="D25" s="2">
        <v>800</v>
      </c>
      <c r="E25" s="80">
        <v>4</v>
      </c>
      <c r="F25" s="80">
        <v>4</v>
      </c>
    </row>
    <row r="26" spans="1:7" s="33" customFormat="1">
      <c r="A26" s="7" t="s">
        <v>23</v>
      </c>
      <c r="B26" s="3" t="s">
        <v>9</v>
      </c>
      <c r="C26" s="11" t="s">
        <v>24</v>
      </c>
      <c r="D26" s="2"/>
      <c r="E26" s="80">
        <f>E27</f>
        <v>9702.5</v>
      </c>
      <c r="F26" s="80">
        <f>F27</f>
        <v>9702.5</v>
      </c>
    </row>
    <row r="27" spans="1:7" s="33" customFormat="1" ht="42">
      <c r="A27" s="7" t="s">
        <v>14</v>
      </c>
      <c r="B27" s="3" t="s">
        <v>9</v>
      </c>
      <c r="C27" s="11" t="s">
        <v>24</v>
      </c>
      <c r="D27" s="2">
        <v>100</v>
      </c>
      <c r="E27" s="80">
        <v>9702.5</v>
      </c>
      <c r="F27" s="80">
        <v>9702.5</v>
      </c>
    </row>
    <row r="28" spans="1:7" ht="42">
      <c r="A28" s="9" t="s">
        <v>40</v>
      </c>
      <c r="B28" s="21" t="s">
        <v>41</v>
      </c>
      <c r="C28" s="10"/>
      <c r="D28" s="22"/>
      <c r="E28" s="81">
        <f>E29</f>
        <v>173610.9</v>
      </c>
      <c r="F28" s="81">
        <f>F29</f>
        <v>173610.9</v>
      </c>
    </row>
    <row r="29" spans="1:7" s="33" customFormat="1">
      <c r="A29" s="7" t="s">
        <v>10</v>
      </c>
      <c r="B29" s="3" t="s">
        <v>41</v>
      </c>
      <c r="C29" s="11" t="s">
        <v>11</v>
      </c>
      <c r="D29" s="2"/>
      <c r="E29" s="80">
        <f>E30+E34</f>
        <v>173610.9</v>
      </c>
      <c r="F29" s="80">
        <f>F30+F34</f>
        <v>173610.9</v>
      </c>
    </row>
    <row r="30" spans="1:7" ht="28.2">
      <c r="A30" s="13" t="s">
        <v>42</v>
      </c>
      <c r="B30" s="3" t="s">
        <v>41</v>
      </c>
      <c r="C30" s="11" t="s">
        <v>43</v>
      </c>
      <c r="D30" s="2"/>
      <c r="E30" s="80">
        <f>E31+E32+E33</f>
        <v>168280.69999999998</v>
      </c>
      <c r="F30" s="80">
        <f>F31+F32+F33</f>
        <v>168280.69999999998</v>
      </c>
      <c r="G30" s="97"/>
    </row>
    <row r="31" spans="1:7" ht="42">
      <c r="A31" s="7" t="s">
        <v>14</v>
      </c>
      <c r="B31" s="3" t="s">
        <v>41</v>
      </c>
      <c r="C31" s="11" t="s">
        <v>43</v>
      </c>
      <c r="D31" s="2">
        <v>100</v>
      </c>
      <c r="E31" s="80">
        <v>152712.79999999999</v>
      </c>
      <c r="F31" s="80">
        <v>152712.79999999999</v>
      </c>
      <c r="G31" s="97"/>
    </row>
    <row r="32" spans="1:7" ht="28.2">
      <c r="A32" s="7" t="s">
        <v>21</v>
      </c>
      <c r="B32" s="3" t="s">
        <v>41</v>
      </c>
      <c r="C32" s="11" t="s">
        <v>43</v>
      </c>
      <c r="D32" s="2">
        <v>200</v>
      </c>
      <c r="E32" s="80">
        <v>15017.9</v>
      </c>
      <c r="F32" s="80">
        <v>15017.9</v>
      </c>
      <c r="G32" s="97"/>
    </row>
    <row r="33" spans="1:7">
      <c r="A33" s="12" t="s">
        <v>22</v>
      </c>
      <c r="B33" s="3" t="s">
        <v>41</v>
      </c>
      <c r="C33" s="11" t="s">
        <v>43</v>
      </c>
      <c r="D33" s="2">
        <v>800</v>
      </c>
      <c r="E33" s="80">
        <v>550</v>
      </c>
      <c r="F33" s="80">
        <v>550</v>
      </c>
      <c r="G33" s="97"/>
    </row>
    <row r="34" spans="1:7">
      <c r="A34" s="12" t="s">
        <v>44</v>
      </c>
      <c r="B34" s="73" t="s">
        <v>41</v>
      </c>
      <c r="C34" s="73" t="s">
        <v>45</v>
      </c>
      <c r="D34" s="3"/>
      <c r="E34" s="80">
        <f>E35+E38+E41</f>
        <v>5330.2</v>
      </c>
      <c r="F34" s="80">
        <f>F35+F38+F41</f>
        <v>5330.2</v>
      </c>
      <c r="G34" s="97"/>
    </row>
    <row r="35" spans="1:7" ht="138" customHeight="1">
      <c r="A35" s="7" t="s">
        <v>46</v>
      </c>
      <c r="B35" s="3" t="s">
        <v>41</v>
      </c>
      <c r="C35" s="11" t="s">
        <v>47</v>
      </c>
      <c r="D35" s="11"/>
      <c r="E35" s="80">
        <f>E36+E37</f>
        <v>2118.9</v>
      </c>
      <c r="F35" s="80">
        <f>F36+F37</f>
        <v>2118.9</v>
      </c>
      <c r="G35" s="97"/>
    </row>
    <row r="36" spans="1:7" ht="61.5" customHeight="1">
      <c r="A36" s="7" t="s">
        <v>14</v>
      </c>
      <c r="B36" s="3" t="s">
        <v>41</v>
      </c>
      <c r="C36" s="11" t="s">
        <v>47</v>
      </c>
      <c r="D36" s="11" t="s">
        <v>48</v>
      </c>
      <c r="E36" s="80">
        <v>1952.1</v>
      </c>
      <c r="F36" s="80">
        <v>1952.1</v>
      </c>
      <c r="G36" s="97"/>
    </row>
    <row r="37" spans="1:7" ht="37.5" customHeight="1">
      <c r="A37" s="7" t="s">
        <v>21</v>
      </c>
      <c r="B37" s="3" t="s">
        <v>41</v>
      </c>
      <c r="C37" s="11" t="s">
        <v>47</v>
      </c>
      <c r="D37" s="11" t="s">
        <v>49</v>
      </c>
      <c r="E37" s="80">
        <v>166.8</v>
      </c>
      <c r="F37" s="80">
        <v>166.8</v>
      </c>
      <c r="G37" s="97"/>
    </row>
    <row r="38" spans="1:7" ht="111">
      <c r="A38" s="14" t="s">
        <v>50</v>
      </c>
      <c r="B38" s="3" t="s">
        <v>41</v>
      </c>
      <c r="C38" s="67" t="s">
        <v>51</v>
      </c>
      <c r="D38" s="15"/>
      <c r="E38" s="80">
        <v>1622.1</v>
      </c>
      <c r="F38" s="80">
        <v>1622.1</v>
      </c>
      <c r="G38" s="97"/>
    </row>
    <row r="39" spans="1:7" ht="42">
      <c r="A39" s="7" t="s">
        <v>14</v>
      </c>
      <c r="B39" s="3" t="s">
        <v>41</v>
      </c>
      <c r="C39" s="67" t="s">
        <v>51</v>
      </c>
      <c r="D39" s="15">
        <v>100</v>
      </c>
      <c r="E39" s="80">
        <v>1464</v>
      </c>
      <c r="F39" s="80">
        <v>1464</v>
      </c>
      <c r="G39" s="97"/>
    </row>
    <row r="40" spans="1:7" ht="28.2">
      <c r="A40" s="7" t="s">
        <v>21</v>
      </c>
      <c r="B40" s="3" t="s">
        <v>41</v>
      </c>
      <c r="C40" s="67" t="s">
        <v>51</v>
      </c>
      <c r="D40" s="15">
        <v>200</v>
      </c>
      <c r="E40" s="80">
        <v>158.1</v>
      </c>
      <c r="F40" s="80">
        <v>158.1</v>
      </c>
      <c r="G40" s="97"/>
    </row>
    <row r="41" spans="1:7" ht="84" customHeight="1">
      <c r="A41" s="14" t="s">
        <v>52</v>
      </c>
      <c r="B41" s="3" t="s">
        <v>41</v>
      </c>
      <c r="C41" s="67" t="s">
        <v>53</v>
      </c>
      <c r="D41" s="15"/>
      <c r="E41" s="80">
        <f>E42+E43</f>
        <v>1589.1999999999998</v>
      </c>
      <c r="F41" s="80">
        <f>F42+F43</f>
        <v>1589.1999999999998</v>
      </c>
      <c r="G41" s="97"/>
    </row>
    <row r="42" spans="1:7" ht="42">
      <c r="A42" s="7" t="s">
        <v>14</v>
      </c>
      <c r="B42" s="3" t="s">
        <v>41</v>
      </c>
      <c r="C42" s="67" t="s">
        <v>53</v>
      </c>
      <c r="D42" s="15">
        <v>100</v>
      </c>
      <c r="E42" s="80">
        <v>1464.1</v>
      </c>
      <c r="F42" s="80">
        <v>1464.1</v>
      </c>
      <c r="G42" s="97"/>
    </row>
    <row r="43" spans="1:7" ht="28.2">
      <c r="A43" s="7" t="s">
        <v>21</v>
      </c>
      <c r="B43" s="3" t="s">
        <v>41</v>
      </c>
      <c r="C43" s="67" t="s">
        <v>53</v>
      </c>
      <c r="D43" s="15">
        <v>200</v>
      </c>
      <c r="E43" s="80">
        <v>125.1</v>
      </c>
      <c r="F43" s="80">
        <v>125.1</v>
      </c>
      <c r="G43" s="97"/>
    </row>
    <row r="44" spans="1:7" ht="28.2">
      <c r="A44" s="9" t="s">
        <v>247</v>
      </c>
      <c r="B44" s="21" t="s">
        <v>248</v>
      </c>
      <c r="C44" s="84"/>
      <c r="D44" s="85"/>
      <c r="E44" s="81">
        <f>E45</f>
        <v>42488.4</v>
      </c>
      <c r="F44" s="81">
        <f>F45</f>
        <v>42488.4</v>
      </c>
      <c r="G44" s="97"/>
    </row>
    <row r="45" spans="1:7" s="33" customFormat="1" ht="21.75" customHeight="1">
      <c r="A45" s="86" t="s">
        <v>10</v>
      </c>
      <c r="B45" s="3" t="s">
        <v>248</v>
      </c>
      <c r="C45" s="87" t="s">
        <v>11</v>
      </c>
      <c r="D45" s="88"/>
      <c r="E45" s="80">
        <f>E46</f>
        <v>42488.4</v>
      </c>
      <c r="F45" s="80">
        <f>F46</f>
        <v>42488.4</v>
      </c>
    </row>
    <row r="46" spans="1:7" ht="28.2">
      <c r="A46" s="86" t="s">
        <v>42</v>
      </c>
      <c r="B46" s="3" t="s">
        <v>248</v>
      </c>
      <c r="C46" s="87" t="s">
        <v>43</v>
      </c>
      <c r="D46" s="88"/>
      <c r="E46" s="80">
        <f>E47+E48+E49</f>
        <v>42488.4</v>
      </c>
      <c r="F46" s="80">
        <f>F47+F48+F49</f>
        <v>42488.4</v>
      </c>
    </row>
    <row r="47" spans="1:7" ht="42">
      <c r="A47" s="86" t="s">
        <v>14</v>
      </c>
      <c r="B47" s="3" t="s">
        <v>248</v>
      </c>
      <c r="C47" s="87" t="s">
        <v>43</v>
      </c>
      <c r="D47" s="88">
        <v>100</v>
      </c>
      <c r="E47" s="80">
        <v>39175.300000000003</v>
      </c>
      <c r="F47" s="80">
        <v>39175.300000000003</v>
      </c>
    </row>
    <row r="48" spans="1:7" ht="28.2">
      <c r="A48" s="86" t="s">
        <v>21</v>
      </c>
      <c r="B48" s="3" t="s">
        <v>248</v>
      </c>
      <c r="C48" s="87" t="s">
        <v>43</v>
      </c>
      <c r="D48" s="88">
        <v>200</v>
      </c>
      <c r="E48" s="80">
        <v>3294.1</v>
      </c>
      <c r="F48" s="80">
        <v>3294.1</v>
      </c>
    </row>
    <row r="49" spans="1:6" s="33" customFormat="1">
      <c r="A49" s="86" t="s">
        <v>22</v>
      </c>
      <c r="B49" s="3" t="s">
        <v>248</v>
      </c>
      <c r="C49" s="87" t="s">
        <v>43</v>
      </c>
      <c r="D49" s="88">
        <v>800</v>
      </c>
      <c r="E49" s="80">
        <v>19</v>
      </c>
      <c r="F49" s="80">
        <v>19</v>
      </c>
    </row>
    <row r="50" spans="1:6">
      <c r="A50" s="9" t="s">
        <v>249</v>
      </c>
      <c r="B50" s="3" t="s">
        <v>250</v>
      </c>
      <c r="C50" s="10"/>
      <c r="D50" s="22"/>
      <c r="E50" s="81">
        <f t="shared" ref="E50:F52" si="0">E51</f>
        <v>0</v>
      </c>
      <c r="F50" s="81">
        <f t="shared" si="0"/>
        <v>30000</v>
      </c>
    </row>
    <row r="51" spans="1:6">
      <c r="A51" s="7" t="s">
        <v>10</v>
      </c>
      <c r="B51" s="3" t="s">
        <v>250</v>
      </c>
      <c r="C51" s="11" t="s">
        <v>11</v>
      </c>
      <c r="D51" s="2"/>
      <c r="E51" s="80">
        <f t="shared" si="0"/>
        <v>0</v>
      </c>
      <c r="F51" s="80">
        <f t="shared" si="0"/>
        <v>30000</v>
      </c>
    </row>
    <row r="52" spans="1:6">
      <c r="A52" s="7" t="s">
        <v>251</v>
      </c>
      <c r="B52" s="3" t="s">
        <v>250</v>
      </c>
      <c r="C52" s="11" t="s">
        <v>252</v>
      </c>
      <c r="D52" s="2"/>
      <c r="E52" s="80">
        <f t="shared" si="0"/>
        <v>0</v>
      </c>
      <c r="F52" s="80">
        <f t="shared" si="0"/>
        <v>30000</v>
      </c>
    </row>
    <row r="53" spans="1:6">
      <c r="A53" s="12" t="s">
        <v>22</v>
      </c>
      <c r="B53" s="3" t="s">
        <v>250</v>
      </c>
      <c r="C53" s="11" t="s">
        <v>253</v>
      </c>
      <c r="D53" s="2">
        <v>800</v>
      </c>
      <c r="E53" s="80">
        <f>30000-30000</f>
        <v>0</v>
      </c>
      <c r="F53" s="80">
        <v>30000</v>
      </c>
    </row>
    <row r="54" spans="1:6">
      <c r="A54" s="9" t="s">
        <v>25</v>
      </c>
      <c r="B54" s="21" t="s">
        <v>26</v>
      </c>
      <c r="C54" s="84"/>
      <c r="D54" s="85"/>
      <c r="E54" s="89">
        <f>E55+E79+E72</f>
        <v>168996.10000000003</v>
      </c>
      <c r="F54" s="89">
        <f>F55+F79+F72</f>
        <v>147405.40000000002</v>
      </c>
    </row>
    <row r="55" spans="1:6">
      <c r="A55" s="7" t="s">
        <v>10</v>
      </c>
      <c r="B55" s="3" t="s">
        <v>26</v>
      </c>
      <c r="C55" s="11" t="s">
        <v>11</v>
      </c>
      <c r="D55" s="2"/>
      <c r="E55" s="80">
        <f>E56+E60+E64+E66+E68+E70</f>
        <v>149969.10000000003</v>
      </c>
      <c r="F55" s="80">
        <f>F56+F60+F64+F66+F68+F70</f>
        <v>128378.40000000002</v>
      </c>
    </row>
    <row r="56" spans="1:6" ht="28.2">
      <c r="A56" s="13" t="s">
        <v>42</v>
      </c>
      <c r="B56" s="3" t="s">
        <v>26</v>
      </c>
      <c r="C56" s="11" t="s">
        <v>43</v>
      </c>
      <c r="D56" s="2"/>
      <c r="E56" s="80">
        <f>E57+E58+E59</f>
        <v>30680.1</v>
      </c>
      <c r="F56" s="80">
        <f>F57+F58+F59</f>
        <v>30680.1</v>
      </c>
    </row>
    <row r="57" spans="1:6" ht="42">
      <c r="A57" s="7" t="s">
        <v>14</v>
      </c>
      <c r="B57" s="3" t="s">
        <v>26</v>
      </c>
      <c r="C57" s="11" t="s">
        <v>43</v>
      </c>
      <c r="D57" s="2">
        <v>100</v>
      </c>
      <c r="E57" s="80">
        <v>28532.6</v>
      </c>
      <c r="F57" s="80">
        <v>28532.6</v>
      </c>
    </row>
    <row r="58" spans="1:6" ht="28.2">
      <c r="A58" s="7" t="s">
        <v>21</v>
      </c>
      <c r="B58" s="3" t="s">
        <v>26</v>
      </c>
      <c r="C58" s="11" t="s">
        <v>43</v>
      </c>
      <c r="D58" s="2">
        <v>200</v>
      </c>
      <c r="E58" s="80">
        <v>1922.5</v>
      </c>
      <c r="F58" s="80">
        <v>1922.5</v>
      </c>
    </row>
    <row r="59" spans="1:6" ht="21" customHeight="1">
      <c r="A59" s="12" t="s">
        <v>22</v>
      </c>
      <c r="B59" s="3" t="s">
        <v>26</v>
      </c>
      <c r="C59" s="11" t="s">
        <v>43</v>
      </c>
      <c r="D59" s="2">
        <v>800</v>
      </c>
      <c r="E59" s="80">
        <v>225</v>
      </c>
      <c r="F59" s="80">
        <v>225</v>
      </c>
    </row>
    <row r="60" spans="1:6" ht="28.2">
      <c r="A60" s="12" t="s">
        <v>57</v>
      </c>
      <c r="B60" s="3" t="s">
        <v>26</v>
      </c>
      <c r="C60" s="11" t="s">
        <v>58</v>
      </c>
      <c r="D60" s="2"/>
      <c r="E60" s="80">
        <f>E61+E62+E63</f>
        <v>85523.200000000012</v>
      </c>
      <c r="F60" s="80">
        <f>F61+F62+F63</f>
        <v>85807.700000000012</v>
      </c>
    </row>
    <row r="61" spans="1:6" ht="42">
      <c r="A61" s="7" t="s">
        <v>14</v>
      </c>
      <c r="B61" s="3" t="s">
        <v>26</v>
      </c>
      <c r="C61" s="11" t="s">
        <v>58</v>
      </c>
      <c r="D61" s="2">
        <v>100</v>
      </c>
      <c r="E61" s="80">
        <v>55185.7</v>
      </c>
      <c r="F61" s="80">
        <v>55185.7</v>
      </c>
    </row>
    <row r="62" spans="1:6" ht="28.2">
      <c r="A62" s="7" t="s">
        <v>21</v>
      </c>
      <c r="B62" s="3" t="s">
        <v>26</v>
      </c>
      <c r="C62" s="11" t="s">
        <v>58</v>
      </c>
      <c r="D62" s="2">
        <v>200</v>
      </c>
      <c r="E62" s="80">
        <v>27664.400000000001</v>
      </c>
      <c r="F62" s="80">
        <v>27948.9</v>
      </c>
    </row>
    <row r="63" spans="1:6">
      <c r="A63" s="12" t="s">
        <v>22</v>
      </c>
      <c r="B63" s="3" t="s">
        <v>26</v>
      </c>
      <c r="C63" s="11" t="s">
        <v>58</v>
      </c>
      <c r="D63" s="2">
        <v>800</v>
      </c>
      <c r="E63" s="80">
        <v>2673.1</v>
      </c>
      <c r="F63" s="80">
        <v>2673.1</v>
      </c>
    </row>
    <row r="64" spans="1:6" ht="28.2">
      <c r="A64" s="13" t="s">
        <v>54</v>
      </c>
      <c r="B64" s="3" t="s">
        <v>26</v>
      </c>
      <c r="C64" s="11" t="s">
        <v>55</v>
      </c>
      <c r="D64" s="2"/>
      <c r="E64" s="80">
        <f>E65</f>
        <v>1540.8</v>
      </c>
      <c r="F64" s="80">
        <f>F65</f>
        <v>1540.8</v>
      </c>
    </row>
    <row r="65" spans="1:6" ht="28.2">
      <c r="A65" s="13" t="s">
        <v>56</v>
      </c>
      <c r="B65" s="3" t="s">
        <v>26</v>
      </c>
      <c r="C65" s="11" t="s">
        <v>55</v>
      </c>
      <c r="D65" s="2">
        <v>600</v>
      </c>
      <c r="E65" s="90">
        <v>1540.8</v>
      </c>
      <c r="F65" s="90">
        <v>1540.8</v>
      </c>
    </row>
    <row r="66" spans="1:6">
      <c r="A66" s="7" t="s">
        <v>59</v>
      </c>
      <c r="B66" s="3" t="s">
        <v>26</v>
      </c>
      <c r="C66" s="11" t="s">
        <v>60</v>
      </c>
      <c r="D66" s="2"/>
      <c r="E66" s="80">
        <f>E67</f>
        <v>85.600000000000364</v>
      </c>
      <c r="F66" s="80">
        <f>F67</f>
        <v>9885.6</v>
      </c>
    </row>
    <row r="67" spans="1:6">
      <c r="A67" s="12" t="s">
        <v>22</v>
      </c>
      <c r="B67" s="3" t="s">
        <v>26</v>
      </c>
      <c r="C67" s="11" t="s">
        <v>60</v>
      </c>
      <c r="D67" s="2">
        <v>800</v>
      </c>
      <c r="E67" s="80">
        <f>9885.6-9800</f>
        <v>85.600000000000364</v>
      </c>
      <c r="F67" s="80">
        <v>9885.6</v>
      </c>
    </row>
    <row r="68" spans="1:6">
      <c r="A68" s="12" t="s">
        <v>61</v>
      </c>
      <c r="B68" s="3" t="s">
        <v>26</v>
      </c>
      <c r="C68" s="11" t="s">
        <v>62</v>
      </c>
      <c r="D68" s="2"/>
      <c r="E68" s="80">
        <f>E69</f>
        <v>31675.200000000001</v>
      </c>
      <c r="F68" s="80">
        <f>F69</f>
        <v>0</v>
      </c>
    </row>
    <row r="69" spans="1:6">
      <c r="A69" s="12" t="s">
        <v>22</v>
      </c>
      <c r="B69" s="3" t="s">
        <v>26</v>
      </c>
      <c r="C69" s="11" t="s">
        <v>62</v>
      </c>
      <c r="D69" s="2">
        <v>800</v>
      </c>
      <c r="E69" s="80">
        <v>31675.200000000001</v>
      </c>
      <c r="F69" s="80">
        <v>0</v>
      </c>
    </row>
    <row r="70" spans="1:6" ht="28.2">
      <c r="A70" s="7" t="s">
        <v>27</v>
      </c>
      <c r="B70" s="3" t="s">
        <v>26</v>
      </c>
      <c r="C70" s="11" t="s">
        <v>28</v>
      </c>
      <c r="D70" s="2"/>
      <c r="E70" s="90">
        <f>E71</f>
        <v>464.20000000000005</v>
      </c>
      <c r="F70" s="90">
        <f>F71</f>
        <v>464.20000000000005</v>
      </c>
    </row>
    <row r="71" spans="1:6">
      <c r="A71" s="7" t="s">
        <v>29</v>
      </c>
      <c r="B71" s="3" t="s">
        <v>26</v>
      </c>
      <c r="C71" s="11" t="s">
        <v>28</v>
      </c>
      <c r="D71" s="2">
        <v>300</v>
      </c>
      <c r="E71" s="90">
        <v>464.20000000000005</v>
      </c>
      <c r="F71" s="90">
        <v>464.20000000000005</v>
      </c>
    </row>
    <row r="72" spans="1:6" ht="28.2">
      <c r="A72" s="60" t="s">
        <v>266</v>
      </c>
      <c r="B72" s="3" t="s">
        <v>26</v>
      </c>
      <c r="C72" s="62" t="s">
        <v>267</v>
      </c>
      <c r="D72" s="2"/>
      <c r="E72" s="90">
        <f t="shared" ref="E72:F74" si="1">E73</f>
        <v>18444.600000000002</v>
      </c>
      <c r="F72" s="90">
        <f t="shared" si="1"/>
        <v>18444.600000000002</v>
      </c>
    </row>
    <row r="73" spans="1:6" ht="50.25" customHeight="1">
      <c r="A73" s="60" t="s">
        <v>442</v>
      </c>
      <c r="B73" s="62" t="s">
        <v>26</v>
      </c>
      <c r="C73" s="62" t="s">
        <v>443</v>
      </c>
      <c r="D73" s="2"/>
      <c r="E73" s="90">
        <f t="shared" si="1"/>
        <v>18444.600000000002</v>
      </c>
      <c r="F73" s="90">
        <f t="shared" si="1"/>
        <v>18444.600000000002</v>
      </c>
    </row>
    <row r="74" spans="1:6" ht="42">
      <c r="A74" s="60" t="s">
        <v>444</v>
      </c>
      <c r="B74" s="62" t="s">
        <v>26</v>
      </c>
      <c r="C74" s="62" t="s">
        <v>445</v>
      </c>
      <c r="D74" s="2"/>
      <c r="E74" s="90">
        <f t="shared" si="1"/>
        <v>18444.600000000002</v>
      </c>
      <c r="F74" s="90">
        <f t="shared" si="1"/>
        <v>18444.600000000002</v>
      </c>
    </row>
    <row r="75" spans="1:6" ht="28.2">
      <c r="A75" s="61" t="s">
        <v>65</v>
      </c>
      <c r="B75" s="62" t="s">
        <v>26</v>
      </c>
      <c r="C75" s="62" t="s">
        <v>432</v>
      </c>
      <c r="D75" s="63"/>
      <c r="E75" s="80">
        <f>E76+E77+E78</f>
        <v>18444.600000000002</v>
      </c>
      <c r="F75" s="80">
        <f>F76+F77+F78</f>
        <v>18444.600000000002</v>
      </c>
    </row>
    <row r="76" spans="1:6" ht="42">
      <c r="A76" s="61" t="s">
        <v>433</v>
      </c>
      <c r="B76" s="62" t="s">
        <v>26</v>
      </c>
      <c r="C76" s="62" t="s">
        <v>432</v>
      </c>
      <c r="D76" s="63">
        <v>100</v>
      </c>
      <c r="E76" s="80">
        <v>17459.7</v>
      </c>
      <c r="F76" s="80">
        <v>17459.7</v>
      </c>
    </row>
    <row r="77" spans="1:6" ht="28.2">
      <c r="A77" s="61" t="s">
        <v>499</v>
      </c>
      <c r="B77" s="62" t="s">
        <v>26</v>
      </c>
      <c r="C77" s="62" t="s">
        <v>432</v>
      </c>
      <c r="D77" s="63">
        <v>200</v>
      </c>
      <c r="E77" s="80">
        <v>888.9</v>
      </c>
      <c r="F77" s="80">
        <v>888.9</v>
      </c>
    </row>
    <row r="78" spans="1:6">
      <c r="A78" s="12" t="s">
        <v>22</v>
      </c>
      <c r="B78" s="62" t="s">
        <v>26</v>
      </c>
      <c r="C78" s="62" t="s">
        <v>432</v>
      </c>
      <c r="D78" s="63">
        <v>800</v>
      </c>
      <c r="E78" s="80">
        <v>96</v>
      </c>
      <c r="F78" s="80">
        <v>96</v>
      </c>
    </row>
    <row r="79" spans="1:6" ht="55.8">
      <c r="A79" s="60" t="s">
        <v>272</v>
      </c>
      <c r="B79" s="62" t="s">
        <v>26</v>
      </c>
      <c r="C79" s="62" t="s">
        <v>110</v>
      </c>
      <c r="D79" s="63"/>
      <c r="E79" s="80">
        <f t="shared" ref="E79:F82" si="2">E80</f>
        <v>582.4</v>
      </c>
      <c r="F79" s="80">
        <f t="shared" si="2"/>
        <v>582.4</v>
      </c>
    </row>
    <row r="80" spans="1:6" ht="28.2">
      <c r="A80" s="12" t="s">
        <v>434</v>
      </c>
      <c r="B80" s="62" t="s">
        <v>26</v>
      </c>
      <c r="C80" s="62" t="s">
        <v>435</v>
      </c>
      <c r="D80" s="63"/>
      <c r="E80" s="80">
        <f t="shared" si="2"/>
        <v>582.4</v>
      </c>
      <c r="F80" s="80">
        <f t="shared" si="2"/>
        <v>582.4</v>
      </c>
    </row>
    <row r="81" spans="1:6" ht="28.2">
      <c r="A81" s="12" t="s">
        <v>436</v>
      </c>
      <c r="B81" s="62" t="s">
        <v>26</v>
      </c>
      <c r="C81" s="62" t="s">
        <v>437</v>
      </c>
      <c r="D81" s="63"/>
      <c r="E81" s="80">
        <f t="shared" si="2"/>
        <v>582.4</v>
      </c>
      <c r="F81" s="80">
        <f t="shared" si="2"/>
        <v>582.4</v>
      </c>
    </row>
    <row r="82" spans="1:6" ht="28.2">
      <c r="A82" s="12" t="s">
        <v>438</v>
      </c>
      <c r="B82" s="62" t="s">
        <v>26</v>
      </c>
      <c r="C82" s="62" t="s">
        <v>439</v>
      </c>
      <c r="D82" s="63"/>
      <c r="E82" s="80">
        <f t="shared" si="2"/>
        <v>582.4</v>
      </c>
      <c r="F82" s="80">
        <f t="shared" si="2"/>
        <v>582.4</v>
      </c>
    </row>
    <row r="83" spans="1:6" ht="28.2">
      <c r="A83" s="61" t="s">
        <v>499</v>
      </c>
      <c r="B83" s="62" t="s">
        <v>26</v>
      </c>
      <c r="C83" s="62" t="s">
        <v>439</v>
      </c>
      <c r="D83" s="63">
        <v>200</v>
      </c>
      <c r="E83" s="80">
        <v>582.4</v>
      </c>
      <c r="F83" s="80">
        <v>582.4</v>
      </c>
    </row>
    <row r="84" spans="1:6" ht="19.5" customHeight="1">
      <c r="A84" s="9" t="s">
        <v>67</v>
      </c>
      <c r="B84" s="21" t="s">
        <v>68</v>
      </c>
      <c r="C84" s="10"/>
      <c r="D84" s="22"/>
      <c r="E84" s="81">
        <f>E85</f>
        <v>1160</v>
      </c>
      <c r="F84" s="81">
        <f>F85</f>
        <v>1160</v>
      </c>
    </row>
    <row r="85" spans="1:6" ht="21.75" customHeight="1">
      <c r="A85" s="9" t="s">
        <v>69</v>
      </c>
      <c r="B85" s="21" t="s">
        <v>70</v>
      </c>
      <c r="C85" s="10"/>
      <c r="D85" s="22"/>
      <c r="E85" s="81">
        <f>E86</f>
        <v>1160</v>
      </c>
      <c r="F85" s="81">
        <f>F86</f>
        <v>1160</v>
      </c>
    </row>
    <row r="86" spans="1:6">
      <c r="A86" s="7" t="s">
        <v>10</v>
      </c>
      <c r="B86" s="3" t="s">
        <v>70</v>
      </c>
      <c r="C86" s="11" t="s">
        <v>11</v>
      </c>
      <c r="D86" s="2"/>
      <c r="E86" s="80">
        <f>E87+E89</f>
        <v>1160</v>
      </c>
      <c r="F86" s="80">
        <f>F87+F89</f>
        <v>1160</v>
      </c>
    </row>
    <row r="87" spans="1:6">
      <c r="A87" s="7" t="s">
        <v>71</v>
      </c>
      <c r="B87" s="3" t="s">
        <v>70</v>
      </c>
      <c r="C87" s="11" t="s">
        <v>72</v>
      </c>
      <c r="D87" s="2"/>
      <c r="E87" s="80">
        <f>E88</f>
        <v>500</v>
      </c>
      <c r="F87" s="80">
        <f>F88</f>
        <v>500</v>
      </c>
    </row>
    <row r="88" spans="1:6" ht="28.2">
      <c r="A88" s="7" t="s">
        <v>21</v>
      </c>
      <c r="B88" s="3" t="s">
        <v>70</v>
      </c>
      <c r="C88" s="11" t="s">
        <v>72</v>
      </c>
      <c r="D88" s="2">
        <v>200</v>
      </c>
      <c r="E88" s="80">
        <v>500</v>
      </c>
      <c r="F88" s="80">
        <v>500</v>
      </c>
    </row>
    <row r="89" spans="1:6">
      <c r="A89" s="7" t="s">
        <v>73</v>
      </c>
      <c r="B89" s="3" t="s">
        <v>70</v>
      </c>
      <c r="C89" s="11" t="s">
        <v>74</v>
      </c>
      <c r="D89" s="2"/>
      <c r="E89" s="80">
        <f>E90+E91</f>
        <v>660</v>
      </c>
      <c r="F89" s="80">
        <f>F90+F91</f>
        <v>660</v>
      </c>
    </row>
    <row r="90" spans="1:6" ht="33" customHeight="1">
      <c r="A90" s="7" t="s">
        <v>21</v>
      </c>
      <c r="B90" s="3" t="s">
        <v>70</v>
      </c>
      <c r="C90" s="11" t="s">
        <v>74</v>
      </c>
      <c r="D90" s="2">
        <v>200</v>
      </c>
      <c r="E90" s="80">
        <v>650</v>
      </c>
      <c r="F90" s="80">
        <v>650</v>
      </c>
    </row>
    <row r="91" spans="1:6" ht="17.25" customHeight="1">
      <c r="A91" s="7" t="s">
        <v>29</v>
      </c>
      <c r="B91" s="3" t="s">
        <v>70</v>
      </c>
      <c r="C91" s="11" t="s">
        <v>74</v>
      </c>
      <c r="D91" s="2">
        <v>300</v>
      </c>
      <c r="E91" s="80">
        <v>10</v>
      </c>
      <c r="F91" s="80">
        <v>10</v>
      </c>
    </row>
    <row r="92" spans="1:6" ht="21" customHeight="1">
      <c r="A92" s="9" t="s">
        <v>302</v>
      </c>
      <c r="B92" s="21" t="s">
        <v>303</v>
      </c>
      <c r="C92" s="10"/>
      <c r="D92" s="22"/>
      <c r="E92" s="81">
        <f>E93</f>
        <v>84122.299999999988</v>
      </c>
      <c r="F92" s="81">
        <f>F93</f>
        <v>84154.799999999988</v>
      </c>
    </row>
    <row r="93" spans="1:6" ht="28.2">
      <c r="A93" s="74" t="s">
        <v>304</v>
      </c>
      <c r="B93" s="21" t="s">
        <v>305</v>
      </c>
      <c r="C93" s="10"/>
      <c r="D93" s="22"/>
      <c r="E93" s="81">
        <f>E94</f>
        <v>84122.299999999988</v>
      </c>
      <c r="F93" s="81">
        <f>F94</f>
        <v>84154.799999999988</v>
      </c>
    </row>
    <row r="94" spans="1:6" ht="30" customHeight="1">
      <c r="A94" s="13" t="s">
        <v>77</v>
      </c>
      <c r="B94" s="3" t="s">
        <v>305</v>
      </c>
      <c r="C94" s="11" t="s">
        <v>78</v>
      </c>
      <c r="D94" s="2"/>
      <c r="E94" s="80">
        <f>E95+E99+E107+E112</f>
        <v>84122.299999999988</v>
      </c>
      <c r="F94" s="80">
        <f>F95+F99+F107+F112</f>
        <v>84154.799999999988</v>
      </c>
    </row>
    <row r="95" spans="1:6" ht="28.2">
      <c r="A95" s="13" t="s">
        <v>306</v>
      </c>
      <c r="B95" s="3" t="s">
        <v>305</v>
      </c>
      <c r="C95" s="11" t="s">
        <v>307</v>
      </c>
      <c r="D95" s="2"/>
      <c r="E95" s="80">
        <f t="shared" ref="E95:F97" si="3">E96</f>
        <v>30240</v>
      </c>
      <c r="F95" s="80">
        <f t="shared" si="3"/>
        <v>30240</v>
      </c>
    </row>
    <row r="96" spans="1:6" ht="28.2">
      <c r="A96" s="13" t="s">
        <v>308</v>
      </c>
      <c r="B96" s="3" t="s">
        <v>305</v>
      </c>
      <c r="C96" s="11" t="s">
        <v>309</v>
      </c>
      <c r="D96" s="2"/>
      <c r="E96" s="80">
        <f t="shared" si="3"/>
        <v>30240</v>
      </c>
      <c r="F96" s="80">
        <f t="shared" si="3"/>
        <v>30240</v>
      </c>
    </row>
    <row r="97" spans="1:6" ht="28.2">
      <c r="A97" s="13" t="s">
        <v>498</v>
      </c>
      <c r="B97" s="3" t="s">
        <v>305</v>
      </c>
      <c r="C97" s="11" t="s">
        <v>310</v>
      </c>
      <c r="D97" s="2"/>
      <c r="E97" s="80">
        <f t="shared" si="3"/>
        <v>30240</v>
      </c>
      <c r="F97" s="80">
        <f t="shared" si="3"/>
        <v>30240</v>
      </c>
    </row>
    <row r="98" spans="1:6" s="33" customFormat="1" ht="28.2">
      <c r="A98" s="7" t="s">
        <v>21</v>
      </c>
      <c r="B98" s="3" t="s">
        <v>305</v>
      </c>
      <c r="C98" s="11" t="s">
        <v>310</v>
      </c>
      <c r="D98" s="2">
        <v>200</v>
      </c>
      <c r="E98" s="80">
        <v>30240</v>
      </c>
      <c r="F98" s="80">
        <v>30240</v>
      </c>
    </row>
    <row r="99" spans="1:6" ht="28.2">
      <c r="A99" s="7" t="s">
        <v>311</v>
      </c>
      <c r="B99" s="3" t="s">
        <v>305</v>
      </c>
      <c r="C99" s="11" t="s">
        <v>312</v>
      </c>
      <c r="D99" s="2"/>
      <c r="E99" s="80">
        <f>E100</f>
        <v>2074.6</v>
      </c>
      <c r="F99" s="80">
        <f>F100</f>
        <v>2074.6</v>
      </c>
    </row>
    <row r="100" spans="1:6" ht="28.2">
      <c r="A100" s="7" t="s">
        <v>313</v>
      </c>
      <c r="B100" s="3" t="s">
        <v>305</v>
      </c>
      <c r="C100" s="11" t="s">
        <v>314</v>
      </c>
      <c r="D100" s="2"/>
      <c r="E100" s="80">
        <f>E101+E103+E105</f>
        <v>2074.6</v>
      </c>
      <c r="F100" s="80">
        <f>F101+F103+F105</f>
        <v>2074.6</v>
      </c>
    </row>
    <row r="101" spans="1:6" ht="28.2">
      <c r="A101" s="7" t="s">
        <v>315</v>
      </c>
      <c r="B101" s="73" t="s">
        <v>305</v>
      </c>
      <c r="C101" s="73" t="s">
        <v>316</v>
      </c>
      <c r="D101" s="73"/>
      <c r="E101" s="80">
        <f>E102</f>
        <v>70</v>
      </c>
      <c r="F101" s="80">
        <f>F102</f>
        <v>70</v>
      </c>
    </row>
    <row r="102" spans="1:6" ht="28.2">
      <c r="A102" s="7" t="s">
        <v>21</v>
      </c>
      <c r="B102" s="73" t="s">
        <v>305</v>
      </c>
      <c r="C102" s="73" t="s">
        <v>316</v>
      </c>
      <c r="D102" s="73" t="s">
        <v>49</v>
      </c>
      <c r="E102" s="80">
        <v>70</v>
      </c>
      <c r="F102" s="80">
        <v>70</v>
      </c>
    </row>
    <row r="103" spans="1:6" ht="28.2">
      <c r="A103" s="91" t="s">
        <v>317</v>
      </c>
      <c r="B103" s="73" t="s">
        <v>305</v>
      </c>
      <c r="C103" s="73" t="s">
        <v>318</v>
      </c>
      <c r="D103" s="73"/>
      <c r="E103" s="80">
        <f>E104</f>
        <v>96.6</v>
      </c>
      <c r="F103" s="80">
        <f>F104</f>
        <v>96.6</v>
      </c>
    </row>
    <row r="104" spans="1:6" ht="30.75" customHeight="1">
      <c r="A104" s="7" t="s">
        <v>21</v>
      </c>
      <c r="B104" s="73" t="s">
        <v>305</v>
      </c>
      <c r="C104" s="73" t="s">
        <v>318</v>
      </c>
      <c r="D104" s="73" t="s">
        <v>49</v>
      </c>
      <c r="E104" s="80">
        <v>96.6</v>
      </c>
      <c r="F104" s="80">
        <v>96.6</v>
      </c>
    </row>
    <row r="105" spans="1:6" ht="30.75" customHeight="1">
      <c r="A105" s="61" t="s">
        <v>319</v>
      </c>
      <c r="B105" s="3" t="s">
        <v>305</v>
      </c>
      <c r="C105" s="73" t="s">
        <v>320</v>
      </c>
      <c r="D105" s="2"/>
      <c r="E105" s="80">
        <f>E106</f>
        <v>1908</v>
      </c>
      <c r="F105" s="80">
        <f>F106</f>
        <v>1908</v>
      </c>
    </row>
    <row r="106" spans="1:6" ht="66" customHeight="1">
      <c r="A106" s="7" t="s">
        <v>14</v>
      </c>
      <c r="B106" s="3" t="s">
        <v>305</v>
      </c>
      <c r="C106" s="73" t="s">
        <v>320</v>
      </c>
      <c r="D106" s="2">
        <v>100</v>
      </c>
      <c r="E106" s="80">
        <v>1908</v>
      </c>
      <c r="F106" s="80">
        <v>1908</v>
      </c>
    </row>
    <row r="107" spans="1:6" ht="28.2">
      <c r="A107" s="13" t="s">
        <v>321</v>
      </c>
      <c r="B107" s="3" t="s">
        <v>305</v>
      </c>
      <c r="C107" s="11" t="s">
        <v>322</v>
      </c>
      <c r="D107" s="2"/>
      <c r="E107" s="80">
        <f>E108</f>
        <v>3249.1000000000004</v>
      </c>
      <c r="F107" s="80">
        <f>F108</f>
        <v>3249.1000000000004</v>
      </c>
    </row>
    <row r="108" spans="1:6" ht="28.2">
      <c r="A108" s="13" t="s">
        <v>323</v>
      </c>
      <c r="B108" s="3" t="s">
        <v>305</v>
      </c>
      <c r="C108" s="11" t="s">
        <v>324</v>
      </c>
      <c r="D108" s="2"/>
      <c r="E108" s="80">
        <f>E109</f>
        <v>3249.1000000000004</v>
      </c>
      <c r="F108" s="80">
        <f>F109</f>
        <v>3249.1000000000004</v>
      </c>
    </row>
    <row r="109" spans="1:6" ht="17.25" customHeight="1">
      <c r="A109" s="13" t="s">
        <v>325</v>
      </c>
      <c r="B109" s="3" t="s">
        <v>305</v>
      </c>
      <c r="C109" s="11" t="s">
        <v>326</v>
      </c>
      <c r="D109" s="2"/>
      <c r="E109" s="80">
        <f>E110+E111</f>
        <v>3249.1000000000004</v>
      </c>
      <c r="F109" s="80">
        <f>F110+F111</f>
        <v>3249.1000000000004</v>
      </c>
    </row>
    <row r="110" spans="1:6" ht="42">
      <c r="A110" s="7" t="s">
        <v>14</v>
      </c>
      <c r="B110" s="3" t="s">
        <v>305</v>
      </c>
      <c r="C110" s="11" t="s">
        <v>326</v>
      </c>
      <c r="D110" s="2">
        <v>100</v>
      </c>
      <c r="E110" s="80">
        <v>1171.8</v>
      </c>
      <c r="F110" s="80">
        <v>1171.8</v>
      </c>
    </row>
    <row r="111" spans="1:6" s="33" customFormat="1" ht="28.2">
      <c r="A111" s="7" t="s">
        <v>21</v>
      </c>
      <c r="B111" s="3" t="s">
        <v>305</v>
      </c>
      <c r="C111" s="11" t="s">
        <v>326</v>
      </c>
      <c r="D111" s="2">
        <v>200</v>
      </c>
      <c r="E111" s="80">
        <v>2077.3000000000002</v>
      </c>
      <c r="F111" s="80">
        <v>2077.3000000000002</v>
      </c>
    </row>
    <row r="112" spans="1:6" s="33" customFormat="1" ht="42">
      <c r="A112" s="7" t="s">
        <v>327</v>
      </c>
      <c r="B112" s="3" t="s">
        <v>305</v>
      </c>
      <c r="C112" s="11" t="s">
        <v>328</v>
      </c>
      <c r="D112" s="2"/>
      <c r="E112" s="80">
        <f>E113</f>
        <v>48558.6</v>
      </c>
      <c r="F112" s="80">
        <f>F113</f>
        <v>48591.1</v>
      </c>
    </row>
    <row r="113" spans="1:6" s="33" customFormat="1" ht="50.25" customHeight="1">
      <c r="A113" s="7" t="s">
        <v>329</v>
      </c>
      <c r="B113" s="3" t="s">
        <v>305</v>
      </c>
      <c r="C113" s="11" t="s">
        <v>330</v>
      </c>
      <c r="D113" s="2"/>
      <c r="E113" s="80">
        <f>E114</f>
        <v>48558.6</v>
      </c>
      <c r="F113" s="80">
        <f>F114</f>
        <v>48591.1</v>
      </c>
    </row>
    <row r="114" spans="1:6" s="33" customFormat="1" ht="30.75" customHeight="1">
      <c r="A114" s="12" t="s">
        <v>57</v>
      </c>
      <c r="B114" s="3" t="s">
        <v>305</v>
      </c>
      <c r="C114" s="20" t="s">
        <v>331</v>
      </c>
      <c r="D114" s="2"/>
      <c r="E114" s="80">
        <f>E115+E116+E117</f>
        <v>48558.6</v>
      </c>
      <c r="F114" s="80">
        <f>F115+F116+F117</f>
        <v>48591.1</v>
      </c>
    </row>
    <row r="115" spans="1:6" ht="42">
      <c r="A115" s="7" t="s">
        <v>14</v>
      </c>
      <c r="B115" s="3" t="s">
        <v>305</v>
      </c>
      <c r="C115" s="20" t="s">
        <v>332</v>
      </c>
      <c r="D115" s="2">
        <v>100</v>
      </c>
      <c r="E115" s="80">
        <v>44210.9</v>
      </c>
      <c r="F115" s="80">
        <v>44210.9</v>
      </c>
    </row>
    <row r="116" spans="1:6" ht="28.2">
      <c r="A116" s="7" t="s">
        <v>21</v>
      </c>
      <c r="B116" s="3" t="s">
        <v>305</v>
      </c>
      <c r="C116" s="20" t="s">
        <v>331</v>
      </c>
      <c r="D116" s="2">
        <v>200</v>
      </c>
      <c r="E116" s="80">
        <v>3745</v>
      </c>
      <c r="F116" s="80">
        <v>3777.5</v>
      </c>
    </row>
    <row r="117" spans="1:6" ht="18" customHeight="1">
      <c r="A117" s="12" t="s">
        <v>22</v>
      </c>
      <c r="B117" s="3" t="s">
        <v>305</v>
      </c>
      <c r="C117" s="20" t="s">
        <v>331</v>
      </c>
      <c r="D117" s="2">
        <v>800</v>
      </c>
      <c r="E117" s="80">
        <v>602.70000000000005</v>
      </c>
      <c r="F117" s="80">
        <v>602.70000000000005</v>
      </c>
    </row>
    <row r="118" spans="1:6">
      <c r="A118" s="75" t="s">
        <v>75</v>
      </c>
      <c r="B118" s="71" t="s">
        <v>76</v>
      </c>
      <c r="C118" s="71"/>
      <c r="D118" s="76"/>
      <c r="E118" s="81">
        <f>E119+E127+E139+E170</f>
        <v>364807.5</v>
      </c>
      <c r="F118" s="81">
        <f>F119+F127+F139+F170</f>
        <v>475087</v>
      </c>
    </row>
    <row r="119" spans="1:6">
      <c r="A119" s="75" t="s">
        <v>254</v>
      </c>
      <c r="B119" s="71" t="s">
        <v>255</v>
      </c>
      <c r="C119" s="71"/>
      <c r="D119" s="76"/>
      <c r="E119" s="81">
        <f t="shared" ref="E119:F121" si="4">E120</f>
        <v>1596.6</v>
      </c>
      <c r="F119" s="81">
        <f t="shared" si="4"/>
        <v>1596.6</v>
      </c>
    </row>
    <row r="120" spans="1:6" ht="28.2">
      <c r="A120" s="60" t="s">
        <v>77</v>
      </c>
      <c r="B120" s="62" t="s">
        <v>255</v>
      </c>
      <c r="C120" s="62" t="s">
        <v>78</v>
      </c>
      <c r="D120" s="63"/>
      <c r="E120" s="80">
        <f t="shared" si="4"/>
        <v>1596.6</v>
      </c>
      <c r="F120" s="80">
        <f t="shared" si="4"/>
        <v>1596.6</v>
      </c>
    </row>
    <row r="121" spans="1:6" ht="33.75" customHeight="1">
      <c r="A121" s="60" t="s">
        <v>79</v>
      </c>
      <c r="B121" s="62" t="s">
        <v>255</v>
      </c>
      <c r="C121" s="62" t="s">
        <v>80</v>
      </c>
      <c r="D121" s="63"/>
      <c r="E121" s="80">
        <f t="shared" si="4"/>
        <v>1596.6</v>
      </c>
      <c r="F121" s="80">
        <f t="shared" si="4"/>
        <v>1596.6</v>
      </c>
    </row>
    <row r="122" spans="1:6" ht="33.75" customHeight="1">
      <c r="A122" s="60" t="s">
        <v>81</v>
      </c>
      <c r="B122" s="62" t="s">
        <v>255</v>
      </c>
      <c r="C122" s="62" t="s">
        <v>82</v>
      </c>
      <c r="D122" s="63"/>
      <c r="E122" s="80">
        <f>E123+E125</f>
        <v>1596.6</v>
      </c>
      <c r="F122" s="80">
        <f>F123+F125</f>
        <v>1596.6</v>
      </c>
    </row>
    <row r="123" spans="1:6" ht="36.75" customHeight="1">
      <c r="A123" s="65" t="s">
        <v>256</v>
      </c>
      <c r="B123" s="62" t="s">
        <v>255</v>
      </c>
      <c r="C123" s="62" t="s">
        <v>257</v>
      </c>
      <c r="D123" s="63"/>
      <c r="E123" s="80">
        <f>E124</f>
        <v>500</v>
      </c>
      <c r="F123" s="80">
        <f>F124</f>
        <v>500</v>
      </c>
    </row>
    <row r="124" spans="1:6" ht="30.75" customHeight="1">
      <c r="A124" s="61" t="s">
        <v>21</v>
      </c>
      <c r="B124" s="62" t="s">
        <v>255</v>
      </c>
      <c r="C124" s="62" t="s">
        <v>257</v>
      </c>
      <c r="D124" s="63">
        <v>200</v>
      </c>
      <c r="E124" s="80">
        <v>500</v>
      </c>
      <c r="F124" s="80">
        <v>500</v>
      </c>
    </row>
    <row r="125" spans="1:6" ht="152.4">
      <c r="A125" s="86" t="s">
        <v>258</v>
      </c>
      <c r="B125" s="87" t="s">
        <v>255</v>
      </c>
      <c r="C125" s="87" t="s">
        <v>259</v>
      </c>
      <c r="D125" s="87"/>
      <c r="E125" s="90">
        <f>E126</f>
        <v>1096.5999999999999</v>
      </c>
      <c r="F125" s="90">
        <f>F126</f>
        <v>1096.5999999999999</v>
      </c>
    </row>
    <row r="126" spans="1:6" ht="38.25" customHeight="1">
      <c r="A126" s="86" t="s">
        <v>21</v>
      </c>
      <c r="B126" s="87" t="s">
        <v>255</v>
      </c>
      <c r="C126" s="87" t="s">
        <v>259</v>
      </c>
      <c r="D126" s="87">
        <v>200</v>
      </c>
      <c r="E126" s="90">
        <v>1096.5999999999999</v>
      </c>
      <c r="F126" s="90">
        <v>1096.5999999999999</v>
      </c>
    </row>
    <row r="127" spans="1:6" ht="18" customHeight="1">
      <c r="A127" s="75" t="s">
        <v>84</v>
      </c>
      <c r="B127" s="71" t="s">
        <v>85</v>
      </c>
      <c r="C127" s="71"/>
      <c r="D127" s="76"/>
      <c r="E127" s="81">
        <f>E128</f>
        <v>45609.600000000006</v>
      </c>
      <c r="F127" s="81">
        <v>45613.899999999994</v>
      </c>
    </row>
    <row r="128" spans="1:6" ht="36" customHeight="1">
      <c r="A128" s="60" t="s">
        <v>86</v>
      </c>
      <c r="B128" s="62" t="s">
        <v>85</v>
      </c>
      <c r="C128" s="62" t="s">
        <v>87</v>
      </c>
      <c r="D128" s="63"/>
      <c r="E128" s="80">
        <f>E129</f>
        <v>45609.600000000006</v>
      </c>
      <c r="F128" s="80">
        <v>45613.899999999994</v>
      </c>
    </row>
    <row r="129" spans="1:6">
      <c r="A129" s="60" t="s">
        <v>88</v>
      </c>
      <c r="B129" s="62" t="s">
        <v>85</v>
      </c>
      <c r="C129" s="62" t="s">
        <v>89</v>
      </c>
      <c r="D129" s="63"/>
      <c r="E129" s="80">
        <v>45609.600000000006</v>
      </c>
      <c r="F129" s="80">
        <v>45613.899999999994</v>
      </c>
    </row>
    <row r="130" spans="1:6" ht="42">
      <c r="A130" s="60" t="s">
        <v>90</v>
      </c>
      <c r="B130" s="62" t="s">
        <v>85</v>
      </c>
      <c r="C130" s="62" t="s">
        <v>91</v>
      </c>
      <c r="D130" s="63"/>
      <c r="E130" s="80">
        <f>E131+E135+E133+E137</f>
        <v>45609.599999999999</v>
      </c>
      <c r="F130" s="80">
        <f>F131+F135+F133+F137</f>
        <v>45613.9</v>
      </c>
    </row>
    <row r="131" spans="1:6" ht="32.25" customHeight="1">
      <c r="A131" s="61" t="s">
        <v>65</v>
      </c>
      <c r="B131" s="62" t="s">
        <v>85</v>
      </c>
      <c r="C131" s="62" t="s">
        <v>92</v>
      </c>
      <c r="D131" s="63"/>
      <c r="E131" s="80">
        <v>4098.1000000000004</v>
      </c>
      <c r="F131" s="80">
        <v>4102.3999999999996</v>
      </c>
    </row>
    <row r="132" spans="1:6" ht="28.2">
      <c r="A132" s="61" t="s">
        <v>66</v>
      </c>
      <c r="B132" s="62" t="s">
        <v>85</v>
      </c>
      <c r="C132" s="62" t="s">
        <v>92</v>
      </c>
      <c r="D132" s="63">
        <v>600</v>
      </c>
      <c r="E132" s="80">
        <v>4098.1000000000004</v>
      </c>
      <c r="F132" s="80">
        <v>4102.3999999999996</v>
      </c>
    </row>
    <row r="133" spans="1:6" ht="42">
      <c r="A133" s="60" t="s">
        <v>93</v>
      </c>
      <c r="B133" s="62" t="s">
        <v>85</v>
      </c>
      <c r="C133" s="62" t="s">
        <v>94</v>
      </c>
      <c r="D133" s="63"/>
      <c r="E133" s="80">
        <v>31921.200000000001</v>
      </c>
      <c r="F133" s="80">
        <v>31921.200000000001</v>
      </c>
    </row>
    <row r="134" spans="1:6">
      <c r="A134" s="61" t="s">
        <v>22</v>
      </c>
      <c r="B134" s="62" t="s">
        <v>85</v>
      </c>
      <c r="C134" s="62" t="s">
        <v>94</v>
      </c>
      <c r="D134" s="63">
        <v>800</v>
      </c>
      <c r="E134" s="80">
        <v>31921.200000000001</v>
      </c>
      <c r="F134" s="80">
        <v>31921.200000000001</v>
      </c>
    </row>
    <row r="135" spans="1:6" ht="69.599999999999994">
      <c r="A135" s="60" t="s">
        <v>95</v>
      </c>
      <c r="B135" s="62" t="s">
        <v>85</v>
      </c>
      <c r="C135" s="62" t="s">
        <v>96</v>
      </c>
      <c r="D135" s="63"/>
      <c r="E135" s="80">
        <v>8490.2999999999993</v>
      </c>
      <c r="F135" s="80">
        <v>8490.2999999999993</v>
      </c>
    </row>
    <row r="136" spans="1:6">
      <c r="A136" s="61" t="s">
        <v>22</v>
      </c>
      <c r="B136" s="62" t="s">
        <v>85</v>
      </c>
      <c r="C136" s="62" t="s">
        <v>96</v>
      </c>
      <c r="D136" s="63">
        <v>800</v>
      </c>
      <c r="E136" s="80">
        <v>8490.2999999999993</v>
      </c>
      <c r="F136" s="80">
        <v>8490.2999999999993</v>
      </c>
    </row>
    <row r="137" spans="1:6" ht="55.8">
      <c r="A137" s="64" t="s">
        <v>97</v>
      </c>
      <c r="B137" s="62" t="s">
        <v>85</v>
      </c>
      <c r="C137" s="62" t="s">
        <v>98</v>
      </c>
      <c r="D137" s="63"/>
      <c r="E137" s="80">
        <v>1100</v>
      </c>
      <c r="F137" s="80">
        <v>1100</v>
      </c>
    </row>
    <row r="138" spans="1:6" ht="17.25" customHeight="1">
      <c r="A138" s="61" t="s">
        <v>22</v>
      </c>
      <c r="B138" s="62" t="s">
        <v>85</v>
      </c>
      <c r="C138" s="62" t="s">
        <v>98</v>
      </c>
      <c r="D138" s="63">
        <v>800</v>
      </c>
      <c r="E138" s="80">
        <v>1100</v>
      </c>
      <c r="F138" s="80">
        <v>1100</v>
      </c>
    </row>
    <row r="139" spans="1:6">
      <c r="A139" s="75" t="s">
        <v>99</v>
      </c>
      <c r="B139" s="71" t="s">
        <v>100</v>
      </c>
      <c r="C139" s="71"/>
      <c r="D139" s="76"/>
      <c r="E139" s="81">
        <f>E140+E165</f>
        <v>313275.59999999998</v>
      </c>
      <c r="F139" s="81">
        <f>F140+F165</f>
        <v>420875.6</v>
      </c>
    </row>
    <row r="140" spans="1:6" ht="28.2">
      <c r="A140" s="60" t="s">
        <v>86</v>
      </c>
      <c r="B140" s="62" t="s">
        <v>100</v>
      </c>
      <c r="C140" s="62" t="s">
        <v>87</v>
      </c>
      <c r="D140" s="63"/>
      <c r="E140" s="80">
        <f>E141</f>
        <v>312356.09999999998</v>
      </c>
      <c r="F140" s="80">
        <f>F141</f>
        <v>419956.1</v>
      </c>
    </row>
    <row r="141" spans="1:6" ht="28.2">
      <c r="A141" s="60" t="s">
        <v>101</v>
      </c>
      <c r="B141" s="62" t="s">
        <v>100</v>
      </c>
      <c r="C141" s="62" t="s">
        <v>102</v>
      </c>
      <c r="D141" s="63"/>
      <c r="E141" s="80">
        <f>E142</f>
        <v>312356.09999999998</v>
      </c>
      <c r="F141" s="80">
        <f>F142</f>
        <v>419956.1</v>
      </c>
    </row>
    <row r="142" spans="1:6" ht="28.2">
      <c r="A142" s="61" t="s">
        <v>103</v>
      </c>
      <c r="B142" s="62" t="s">
        <v>100</v>
      </c>
      <c r="C142" s="62" t="s">
        <v>104</v>
      </c>
      <c r="D142" s="63"/>
      <c r="E142" s="80">
        <f>E143+E145+E147+E149+E151+E153+E155+E157+E159+E161+E163</f>
        <v>312356.09999999998</v>
      </c>
      <c r="F142" s="80">
        <f>F143+F145+F147+F149+F151+F153+F155+F157+F159+F161+F163</f>
        <v>419956.1</v>
      </c>
    </row>
    <row r="143" spans="1:6" ht="42">
      <c r="A143" s="91" t="s">
        <v>468</v>
      </c>
      <c r="B143" s="62" t="s">
        <v>100</v>
      </c>
      <c r="C143" s="63" t="s">
        <v>469</v>
      </c>
      <c r="D143" s="63"/>
      <c r="E143" s="80">
        <f>E144</f>
        <v>0</v>
      </c>
      <c r="F143" s="80">
        <f>F144</f>
        <v>7500</v>
      </c>
    </row>
    <row r="144" spans="1:6" ht="28.2">
      <c r="A144" s="61" t="s">
        <v>83</v>
      </c>
      <c r="B144" s="62" t="s">
        <v>100</v>
      </c>
      <c r="C144" s="63" t="s">
        <v>469</v>
      </c>
      <c r="D144" s="63">
        <v>400</v>
      </c>
      <c r="E144" s="80"/>
      <c r="F144" s="80">
        <v>7500</v>
      </c>
    </row>
    <row r="145" spans="1:6" ht="42">
      <c r="A145" s="61" t="s">
        <v>470</v>
      </c>
      <c r="B145" s="62" t="s">
        <v>100</v>
      </c>
      <c r="C145" s="62" t="s">
        <v>105</v>
      </c>
      <c r="D145" s="63"/>
      <c r="E145" s="80">
        <f>E146</f>
        <v>3300</v>
      </c>
      <c r="F145" s="80">
        <f>F146</f>
        <v>3300</v>
      </c>
    </row>
    <row r="146" spans="1:6" ht="28.2">
      <c r="A146" s="61" t="s">
        <v>83</v>
      </c>
      <c r="B146" s="62" t="s">
        <v>100</v>
      </c>
      <c r="C146" s="62" t="s">
        <v>105</v>
      </c>
      <c r="D146" s="63">
        <v>400</v>
      </c>
      <c r="E146" s="80">
        <v>3300</v>
      </c>
      <c r="F146" s="80">
        <v>3300</v>
      </c>
    </row>
    <row r="147" spans="1:6" ht="55.8">
      <c r="A147" s="61" t="s">
        <v>106</v>
      </c>
      <c r="B147" s="62" t="s">
        <v>100</v>
      </c>
      <c r="C147" s="62" t="s">
        <v>107</v>
      </c>
      <c r="D147" s="63"/>
      <c r="E147" s="80">
        <f>E148</f>
        <v>0</v>
      </c>
      <c r="F147" s="80">
        <f>F148</f>
        <v>3500</v>
      </c>
    </row>
    <row r="148" spans="1:6" ht="28.2">
      <c r="A148" s="61" t="s">
        <v>83</v>
      </c>
      <c r="B148" s="62" t="s">
        <v>100</v>
      </c>
      <c r="C148" s="62" t="s">
        <v>107</v>
      </c>
      <c r="D148" s="63">
        <v>400</v>
      </c>
      <c r="E148" s="80">
        <f>3500-3500</f>
        <v>0</v>
      </c>
      <c r="F148" s="80">
        <v>3500</v>
      </c>
    </row>
    <row r="149" spans="1:6" ht="28.2">
      <c r="A149" s="91" t="s">
        <v>471</v>
      </c>
      <c r="B149" s="62" t="s">
        <v>100</v>
      </c>
      <c r="C149" s="63" t="s">
        <v>472</v>
      </c>
      <c r="D149" s="63"/>
      <c r="E149" s="80">
        <f>E150</f>
        <v>0</v>
      </c>
      <c r="F149" s="80">
        <f>F150</f>
        <v>1000</v>
      </c>
    </row>
    <row r="150" spans="1:6" ht="28.2">
      <c r="A150" s="61" t="s">
        <v>83</v>
      </c>
      <c r="B150" s="62" t="s">
        <v>100</v>
      </c>
      <c r="C150" s="63" t="s">
        <v>472</v>
      </c>
      <c r="D150" s="63">
        <v>400</v>
      </c>
      <c r="E150" s="80">
        <v>0</v>
      </c>
      <c r="F150" s="80">
        <v>1000</v>
      </c>
    </row>
    <row r="151" spans="1:6" ht="42">
      <c r="A151" s="61" t="s">
        <v>473</v>
      </c>
      <c r="B151" s="62" t="s">
        <v>100</v>
      </c>
      <c r="C151" s="62" t="s">
        <v>474</v>
      </c>
      <c r="D151" s="63"/>
      <c r="E151" s="80">
        <f>E152</f>
        <v>0</v>
      </c>
      <c r="F151" s="80">
        <f>F152</f>
        <v>9000</v>
      </c>
    </row>
    <row r="152" spans="1:6" ht="28.2">
      <c r="A152" s="61" t="s">
        <v>83</v>
      </c>
      <c r="B152" s="62" t="s">
        <v>100</v>
      </c>
      <c r="C152" s="62" t="s">
        <v>474</v>
      </c>
      <c r="D152" s="63">
        <v>400</v>
      </c>
      <c r="E152" s="80">
        <v>0</v>
      </c>
      <c r="F152" s="80">
        <v>9000</v>
      </c>
    </row>
    <row r="153" spans="1:6" ht="28.2">
      <c r="A153" s="61" t="s">
        <v>501</v>
      </c>
      <c r="B153" s="62" t="s">
        <v>100</v>
      </c>
      <c r="C153" s="62" t="s">
        <v>475</v>
      </c>
      <c r="D153" s="63"/>
      <c r="E153" s="80">
        <f>E154</f>
        <v>0</v>
      </c>
      <c r="F153" s="80">
        <f>F154</f>
        <v>50000</v>
      </c>
    </row>
    <row r="154" spans="1:6" ht="28.2">
      <c r="A154" s="7" t="s">
        <v>21</v>
      </c>
      <c r="B154" s="62" t="s">
        <v>100</v>
      </c>
      <c r="C154" s="62" t="s">
        <v>475</v>
      </c>
      <c r="D154" s="63">
        <v>200</v>
      </c>
      <c r="E154" s="80">
        <f>60000-60000</f>
        <v>0</v>
      </c>
      <c r="F154" s="80">
        <v>50000</v>
      </c>
    </row>
    <row r="155" spans="1:6" ht="55.8">
      <c r="A155" s="61" t="s">
        <v>502</v>
      </c>
      <c r="B155" s="62" t="s">
        <v>100</v>
      </c>
      <c r="C155" s="62" t="s">
        <v>476</v>
      </c>
      <c r="D155" s="63"/>
      <c r="E155" s="80">
        <f>E156</f>
        <v>8400</v>
      </c>
      <c r="F155" s="80">
        <f>F156</f>
        <v>45000</v>
      </c>
    </row>
    <row r="156" spans="1:6" ht="28.2">
      <c r="A156" s="61" t="s">
        <v>83</v>
      </c>
      <c r="B156" s="62" t="s">
        <v>100</v>
      </c>
      <c r="C156" s="62" t="s">
        <v>476</v>
      </c>
      <c r="D156" s="63">
        <v>400</v>
      </c>
      <c r="E156" s="80">
        <v>8400</v>
      </c>
      <c r="F156" s="80">
        <v>45000</v>
      </c>
    </row>
    <row r="157" spans="1:6" ht="28.2">
      <c r="A157" s="60" t="s">
        <v>260</v>
      </c>
      <c r="B157" s="62" t="s">
        <v>100</v>
      </c>
      <c r="C157" s="62" t="s">
        <v>261</v>
      </c>
      <c r="D157" s="63"/>
      <c r="E157" s="80">
        <f>E158</f>
        <v>251456.3</v>
      </c>
      <c r="F157" s="80">
        <f>F158</f>
        <v>251456.3</v>
      </c>
    </row>
    <row r="158" spans="1:6">
      <c r="A158" s="61" t="s">
        <v>22</v>
      </c>
      <c r="B158" s="62" t="s">
        <v>100</v>
      </c>
      <c r="C158" s="62" t="s">
        <v>261</v>
      </c>
      <c r="D158" s="63">
        <v>800</v>
      </c>
      <c r="E158" s="80">
        <v>251456.3</v>
      </c>
      <c r="F158" s="80">
        <v>251456.3</v>
      </c>
    </row>
    <row r="159" spans="1:6">
      <c r="A159" s="60" t="s">
        <v>108</v>
      </c>
      <c r="B159" s="62" t="s">
        <v>100</v>
      </c>
      <c r="C159" s="62" t="s">
        <v>109</v>
      </c>
      <c r="D159" s="63"/>
      <c r="E159" s="80">
        <f>E160</f>
        <v>9253.6</v>
      </c>
      <c r="F159" s="80">
        <f>F160</f>
        <v>9253.6</v>
      </c>
    </row>
    <row r="160" spans="1:6" ht="28.2">
      <c r="A160" s="7" t="s">
        <v>21</v>
      </c>
      <c r="B160" s="62" t="s">
        <v>100</v>
      </c>
      <c r="C160" s="62" t="s">
        <v>109</v>
      </c>
      <c r="D160" s="63">
        <v>200</v>
      </c>
      <c r="E160" s="80">
        <v>9253.6</v>
      </c>
      <c r="F160" s="80">
        <v>9253.6</v>
      </c>
    </row>
    <row r="161" spans="1:6" ht="42">
      <c r="A161" s="60" t="s">
        <v>262</v>
      </c>
      <c r="B161" s="62" t="s">
        <v>100</v>
      </c>
      <c r="C161" s="62" t="s">
        <v>263</v>
      </c>
      <c r="D161" s="63"/>
      <c r="E161" s="80">
        <f>E162</f>
        <v>2429.9</v>
      </c>
      <c r="F161" s="80">
        <f>F162</f>
        <v>2429.9</v>
      </c>
    </row>
    <row r="162" spans="1:6">
      <c r="A162" s="61" t="s">
        <v>22</v>
      </c>
      <c r="B162" s="62" t="s">
        <v>100</v>
      </c>
      <c r="C162" s="62" t="s">
        <v>263</v>
      </c>
      <c r="D162" s="63">
        <v>800</v>
      </c>
      <c r="E162" s="80">
        <v>2429.9</v>
      </c>
      <c r="F162" s="80">
        <v>2429.9</v>
      </c>
    </row>
    <row r="163" spans="1:6" ht="42">
      <c r="A163" s="60" t="s">
        <v>264</v>
      </c>
      <c r="B163" s="62" t="s">
        <v>100</v>
      </c>
      <c r="C163" s="62" t="s">
        <v>265</v>
      </c>
      <c r="D163" s="63"/>
      <c r="E163" s="80">
        <f>E164</f>
        <v>37516.300000000003</v>
      </c>
      <c r="F163" s="80">
        <f>F164</f>
        <v>37516.300000000003</v>
      </c>
    </row>
    <row r="164" spans="1:6">
      <c r="A164" s="61" t="s">
        <v>22</v>
      </c>
      <c r="B164" s="62" t="s">
        <v>100</v>
      </c>
      <c r="C164" s="62" t="s">
        <v>265</v>
      </c>
      <c r="D164" s="63">
        <v>800</v>
      </c>
      <c r="E164" s="80">
        <v>37516.300000000003</v>
      </c>
      <c r="F164" s="80">
        <v>37516.300000000003</v>
      </c>
    </row>
    <row r="165" spans="1:6" ht="55.8">
      <c r="A165" s="61" t="s">
        <v>272</v>
      </c>
      <c r="B165" s="62" t="s">
        <v>100</v>
      </c>
      <c r="C165" s="62" t="s">
        <v>110</v>
      </c>
      <c r="D165" s="63"/>
      <c r="E165" s="80">
        <f t="shared" ref="E165:F168" si="5">E166</f>
        <v>919.5</v>
      </c>
      <c r="F165" s="80">
        <f t="shared" si="5"/>
        <v>919.5</v>
      </c>
    </row>
    <row r="166" spans="1:6">
      <c r="A166" s="61" t="s">
        <v>111</v>
      </c>
      <c r="B166" s="62" t="s">
        <v>100</v>
      </c>
      <c r="C166" s="62" t="s">
        <v>112</v>
      </c>
      <c r="D166" s="63"/>
      <c r="E166" s="80">
        <f t="shared" si="5"/>
        <v>919.5</v>
      </c>
      <c r="F166" s="80">
        <f t="shared" si="5"/>
        <v>919.5</v>
      </c>
    </row>
    <row r="167" spans="1:6" ht="28.2">
      <c r="A167" s="60" t="s">
        <v>113</v>
      </c>
      <c r="B167" s="62" t="s">
        <v>100</v>
      </c>
      <c r="C167" s="62" t="s">
        <v>114</v>
      </c>
      <c r="D167" s="63"/>
      <c r="E167" s="80">
        <f t="shared" si="5"/>
        <v>919.5</v>
      </c>
      <c r="F167" s="80">
        <f t="shared" si="5"/>
        <v>919.5</v>
      </c>
    </row>
    <row r="168" spans="1:6" ht="55.8">
      <c r="A168" s="61" t="s">
        <v>115</v>
      </c>
      <c r="B168" s="62" t="s">
        <v>100</v>
      </c>
      <c r="C168" s="62" t="s">
        <v>116</v>
      </c>
      <c r="D168" s="63"/>
      <c r="E168" s="80">
        <f t="shared" si="5"/>
        <v>919.5</v>
      </c>
      <c r="F168" s="80">
        <f t="shared" si="5"/>
        <v>919.5</v>
      </c>
    </row>
    <row r="169" spans="1:6" ht="28.2">
      <c r="A169" s="7" t="s">
        <v>21</v>
      </c>
      <c r="B169" s="62" t="s">
        <v>100</v>
      </c>
      <c r="C169" s="62" t="s">
        <v>116</v>
      </c>
      <c r="D169" s="63">
        <v>200</v>
      </c>
      <c r="E169" s="80">
        <v>919.5</v>
      </c>
      <c r="F169" s="80">
        <v>919.5</v>
      </c>
    </row>
    <row r="170" spans="1:6">
      <c r="A170" s="75" t="s">
        <v>117</v>
      </c>
      <c r="B170" s="71" t="s">
        <v>118</v>
      </c>
      <c r="C170" s="71"/>
      <c r="D170" s="76"/>
      <c r="E170" s="81">
        <f>E189+E171</f>
        <v>4325.7000000000007</v>
      </c>
      <c r="F170" s="81">
        <v>7000.9</v>
      </c>
    </row>
    <row r="171" spans="1:6" ht="28.2">
      <c r="A171" s="60" t="s">
        <v>131</v>
      </c>
      <c r="B171" s="62" t="s">
        <v>118</v>
      </c>
      <c r="C171" s="62" t="s">
        <v>132</v>
      </c>
      <c r="D171" s="63"/>
      <c r="E171" s="80">
        <f>E172</f>
        <v>1550</v>
      </c>
      <c r="F171" s="80">
        <f>F172</f>
        <v>1550</v>
      </c>
    </row>
    <row r="172" spans="1:6" ht="28.2">
      <c r="A172" s="61" t="s">
        <v>133</v>
      </c>
      <c r="B172" s="62" t="s">
        <v>118</v>
      </c>
      <c r="C172" s="62" t="s">
        <v>134</v>
      </c>
      <c r="D172" s="63"/>
      <c r="E172" s="80">
        <f>E173+E184</f>
        <v>1550</v>
      </c>
      <c r="F172" s="80">
        <f>F173+F184</f>
        <v>1550</v>
      </c>
    </row>
    <row r="173" spans="1:6" ht="28.2">
      <c r="A173" s="61" t="s">
        <v>135</v>
      </c>
      <c r="B173" s="62" t="s">
        <v>118</v>
      </c>
      <c r="C173" s="62" t="s">
        <v>136</v>
      </c>
      <c r="D173" s="63"/>
      <c r="E173" s="80">
        <f>E174+E176+E178+E180+E182</f>
        <v>1150</v>
      </c>
      <c r="F173" s="80">
        <f>F174+F176+F178+F180+F182</f>
        <v>1150</v>
      </c>
    </row>
    <row r="174" spans="1:6" ht="42">
      <c r="A174" s="61" t="s">
        <v>137</v>
      </c>
      <c r="B174" s="62" t="s">
        <v>118</v>
      </c>
      <c r="C174" s="62" t="s">
        <v>138</v>
      </c>
      <c r="D174" s="63"/>
      <c r="E174" s="80">
        <f>E175</f>
        <v>450</v>
      </c>
      <c r="F174" s="80">
        <f>F175</f>
        <v>450</v>
      </c>
    </row>
    <row r="175" spans="1:6" ht="28.2">
      <c r="A175" s="7" t="s">
        <v>21</v>
      </c>
      <c r="B175" s="62" t="s">
        <v>118</v>
      </c>
      <c r="C175" s="62" t="s">
        <v>138</v>
      </c>
      <c r="D175" s="63">
        <v>200</v>
      </c>
      <c r="E175" s="80">
        <v>450</v>
      </c>
      <c r="F175" s="80">
        <v>450</v>
      </c>
    </row>
    <row r="176" spans="1:6" ht="32.25" customHeight="1">
      <c r="A176" s="61" t="s">
        <v>139</v>
      </c>
      <c r="B176" s="62" t="s">
        <v>118</v>
      </c>
      <c r="C176" s="62" t="s">
        <v>140</v>
      </c>
      <c r="D176" s="63"/>
      <c r="E176" s="80">
        <f>E177</f>
        <v>300</v>
      </c>
      <c r="F176" s="80">
        <f>F177</f>
        <v>300</v>
      </c>
    </row>
    <row r="177" spans="1:6">
      <c r="A177" s="61" t="s">
        <v>22</v>
      </c>
      <c r="B177" s="62" t="s">
        <v>118</v>
      </c>
      <c r="C177" s="62" t="s">
        <v>140</v>
      </c>
      <c r="D177" s="63">
        <v>800</v>
      </c>
      <c r="E177" s="80">
        <v>300</v>
      </c>
      <c r="F177" s="80">
        <v>300</v>
      </c>
    </row>
    <row r="178" spans="1:6" ht="55.8">
      <c r="A178" s="61" t="s">
        <v>141</v>
      </c>
      <c r="B178" s="62" t="s">
        <v>118</v>
      </c>
      <c r="C178" s="62" t="s">
        <v>142</v>
      </c>
      <c r="D178" s="63"/>
      <c r="E178" s="80">
        <f>E179</f>
        <v>200</v>
      </c>
      <c r="F178" s="80">
        <f>F179</f>
        <v>200</v>
      </c>
    </row>
    <row r="179" spans="1:6">
      <c r="A179" s="61" t="s">
        <v>22</v>
      </c>
      <c r="B179" s="62" t="s">
        <v>118</v>
      </c>
      <c r="C179" s="62" t="s">
        <v>142</v>
      </c>
      <c r="D179" s="63">
        <v>800</v>
      </c>
      <c r="E179" s="80">
        <v>200</v>
      </c>
      <c r="F179" s="80">
        <v>200</v>
      </c>
    </row>
    <row r="180" spans="1:6" ht="109.5" customHeight="1">
      <c r="A180" s="61" t="s">
        <v>143</v>
      </c>
      <c r="B180" s="62" t="s">
        <v>118</v>
      </c>
      <c r="C180" s="62" t="s">
        <v>144</v>
      </c>
      <c r="D180" s="63"/>
      <c r="E180" s="80">
        <f>E181</f>
        <v>100</v>
      </c>
      <c r="F180" s="80">
        <f>F181</f>
        <v>100</v>
      </c>
    </row>
    <row r="181" spans="1:6" ht="21" customHeight="1">
      <c r="A181" s="61" t="s">
        <v>22</v>
      </c>
      <c r="B181" s="62" t="s">
        <v>118</v>
      </c>
      <c r="C181" s="62" t="s">
        <v>144</v>
      </c>
      <c r="D181" s="63">
        <v>800</v>
      </c>
      <c r="E181" s="80">
        <v>100</v>
      </c>
      <c r="F181" s="80">
        <v>100</v>
      </c>
    </row>
    <row r="182" spans="1:6" ht="69.599999999999994">
      <c r="A182" s="61" t="s">
        <v>145</v>
      </c>
      <c r="B182" s="62" t="s">
        <v>118</v>
      </c>
      <c r="C182" s="62" t="s">
        <v>146</v>
      </c>
      <c r="D182" s="63"/>
      <c r="E182" s="80">
        <f>E183</f>
        <v>100</v>
      </c>
      <c r="F182" s="80">
        <f>F183</f>
        <v>100</v>
      </c>
    </row>
    <row r="183" spans="1:6">
      <c r="A183" s="61" t="s">
        <v>22</v>
      </c>
      <c r="B183" s="62" t="s">
        <v>118</v>
      </c>
      <c r="C183" s="62" t="s">
        <v>146</v>
      </c>
      <c r="D183" s="63">
        <v>800</v>
      </c>
      <c r="E183" s="80">
        <v>100</v>
      </c>
      <c r="F183" s="80">
        <v>100</v>
      </c>
    </row>
    <row r="184" spans="1:6" ht="39.75" customHeight="1">
      <c r="A184" s="61" t="s">
        <v>147</v>
      </c>
      <c r="B184" s="62" t="s">
        <v>118</v>
      </c>
      <c r="C184" s="62" t="s">
        <v>148</v>
      </c>
      <c r="D184" s="63"/>
      <c r="E184" s="80">
        <f>E185+E187</f>
        <v>400</v>
      </c>
      <c r="F184" s="80">
        <f>F185+F187</f>
        <v>400</v>
      </c>
    </row>
    <row r="185" spans="1:6" ht="28.2">
      <c r="A185" s="61" t="s">
        <v>149</v>
      </c>
      <c r="B185" s="62" t="s">
        <v>118</v>
      </c>
      <c r="C185" s="62" t="s">
        <v>150</v>
      </c>
      <c r="D185" s="63"/>
      <c r="E185" s="80">
        <f>E186</f>
        <v>200</v>
      </c>
      <c r="F185" s="80">
        <f>F186</f>
        <v>200</v>
      </c>
    </row>
    <row r="186" spans="1:6" ht="28.2">
      <c r="A186" s="61" t="s">
        <v>66</v>
      </c>
      <c r="B186" s="62" t="s">
        <v>118</v>
      </c>
      <c r="C186" s="62" t="s">
        <v>150</v>
      </c>
      <c r="D186" s="63">
        <v>600</v>
      </c>
      <c r="E186" s="80">
        <v>200</v>
      </c>
      <c r="F186" s="80">
        <v>200</v>
      </c>
    </row>
    <row r="187" spans="1:6">
      <c r="A187" s="61" t="s">
        <v>477</v>
      </c>
      <c r="B187" s="62" t="s">
        <v>118</v>
      </c>
      <c r="C187" s="62" t="s">
        <v>478</v>
      </c>
      <c r="D187" s="63"/>
      <c r="E187" s="80">
        <f>E188</f>
        <v>200</v>
      </c>
      <c r="F187" s="80">
        <f>F188</f>
        <v>200</v>
      </c>
    </row>
    <row r="188" spans="1:6" ht="28.2">
      <c r="A188" s="61" t="s">
        <v>83</v>
      </c>
      <c r="B188" s="62" t="s">
        <v>118</v>
      </c>
      <c r="C188" s="62" t="s">
        <v>478</v>
      </c>
      <c r="D188" s="63">
        <v>400</v>
      </c>
      <c r="E188" s="80">
        <v>200</v>
      </c>
      <c r="F188" s="80">
        <v>200</v>
      </c>
    </row>
    <row r="189" spans="1:6" ht="42">
      <c r="A189" s="60" t="s">
        <v>119</v>
      </c>
      <c r="B189" s="62" t="s">
        <v>118</v>
      </c>
      <c r="C189" s="62" t="s">
        <v>120</v>
      </c>
      <c r="D189" s="63"/>
      <c r="E189" s="80">
        <f>E190+E193</f>
        <v>2775.7000000000007</v>
      </c>
      <c r="F189" s="80">
        <f>F190+F193</f>
        <v>5450.9</v>
      </c>
    </row>
    <row r="190" spans="1:6" ht="28.2">
      <c r="A190" s="60" t="s">
        <v>121</v>
      </c>
      <c r="B190" s="62" t="s">
        <v>118</v>
      </c>
      <c r="C190" s="62" t="s">
        <v>122</v>
      </c>
      <c r="D190" s="63"/>
      <c r="E190" s="80">
        <f>E191</f>
        <v>1234.2</v>
      </c>
      <c r="F190" s="80">
        <f>F191</f>
        <v>1234.2</v>
      </c>
    </row>
    <row r="191" spans="1:6" ht="42">
      <c r="A191" s="60" t="s">
        <v>123</v>
      </c>
      <c r="B191" s="62" t="s">
        <v>118</v>
      </c>
      <c r="C191" s="62" t="s">
        <v>124</v>
      </c>
      <c r="D191" s="63"/>
      <c r="E191" s="80">
        <f>E192</f>
        <v>1234.2</v>
      </c>
      <c r="F191" s="80">
        <f>F192</f>
        <v>1234.2</v>
      </c>
    </row>
    <row r="192" spans="1:6" ht="28.2">
      <c r="A192" s="7" t="s">
        <v>21</v>
      </c>
      <c r="B192" s="62" t="s">
        <v>118</v>
      </c>
      <c r="C192" s="62" t="s">
        <v>124</v>
      </c>
      <c r="D192" s="63">
        <v>200</v>
      </c>
      <c r="E192" s="80">
        <v>1234.2</v>
      </c>
      <c r="F192" s="80">
        <v>1234.2</v>
      </c>
    </row>
    <row r="193" spans="1:6" ht="28.2">
      <c r="A193" s="61" t="s">
        <v>125</v>
      </c>
      <c r="B193" s="62" t="s">
        <v>118</v>
      </c>
      <c r="C193" s="62" t="s">
        <v>126</v>
      </c>
      <c r="D193" s="63"/>
      <c r="E193" s="80">
        <f>E194+E196</f>
        <v>1541.5000000000005</v>
      </c>
      <c r="F193" s="80">
        <f>F194+F196</f>
        <v>4216.7</v>
      </c>
    </row>
    <row r="194" spans="1:6" ht="42">
      <c r="A194" s="61" t="s">
        <v>127</v>
      </c>
      <c r="B194" s="62" t="s">
        <v>118</v>
      </c>
      <c r="C194" s="62" t="s">
        <v>128</v>
      </c>
      <c r="D194" s="63"/>
      <c r="E194" s="80">
        <v>133.9</v>
      </c>
      <c r="F194" s="80">
        <v>133.9</v>
      </c>
    </row>
    <row r="195" spans="1:6" ht="28.2">
      <c r="A195" s="7" t="s">
        <v>21</v>
      </c>
      <c r="B195" s="62" t="s">
        <v>118</v>
      </c>
      <c r="C195" s="62" t="s">
        <v>128</v>
      </c>
      <c r="D195" s="63">
        <v>200</v>
      </c>
      <c r="E195" s="80">
        <v>133.9</v>
      </c>
      <c r="F195" s="80">
        <v>133.9</v>
      </c>
    </row>
    <row r="196" spans="1:6" ht="55.8">
      <c r="A196" s="61" t="s">
        <v>129</v>
      </c>
      <c r="B196" s="62" t="s">
        <v>118</v>
      </c>
      <c r="C196" s="62" t="s">
        <v>130</v>
      </c>
      <c r="D196" s="63"/>
      <c r="E196" s="80">
        <f>E197</f>
        <v>1407.6000000000004</v>
      </c>
      <c r="F196" s="80">
        <f>F197</f>
        <v>4082.8</v>
      </c>
    </row>
    <row r="197" spans="1:6" ht="28.2">
      <c r="A197" s="7" t="s">
        <v>21</v>
      </c>
      <c r="B197" s="62" t="s">
        <v>118</v>
      </c>
      <c r="C197" s="62" t="s">
        <v>130</v>
      </c>
      <c r="D197" s="63">
        <v>200</v>
      </c>
      <c r="E197" s="80">
        <f>4082.8-2675.2</f>
        <v>1407.6000000000004</v>
      </c>
      <c r="F197" s="80">
        <v>4082.8</v>
      </c>
    </row>
    <row r="198" spans="1:6" ht="27.75" customHeight="1">
      <c r="A198" s="75" t="s">
        <v>151</v>
      </c>
      <c r="B198" s="71" t="s">
        <v>152</v>
      </c>
      <c r="C198" s="71"/>
      <c r="D198" s="76"/>
      <c r="E198" s="81">
        <f>E199+E228+E254+E273</f>
        <v>399265.9</v>
      </c>
      <c r="F198" s="81">
        <f>F199+F228+F254+F273</f>
        <v>399659.1</v>
      </c>
    </row>
    <row r="199" spans="1:6" ht="20.25" customHeight="1">
      <c r="A199" s="75" t="s">
        <v>153</v>
      </c>
      <c r="B199" s="71" t="s">
        <v>154</v>
      </c>
      <c r="C199" s="71"/>
      <c r="D199" s="76"/>
      <c r="E199" s="81">
        <f>E200+E203+E212</f>
        <v>38263.599999999999</v>
      </c>
      <c r="F199" s="81">
        <f>F200+F203+F212</f>
        <v>38263.599999999999</v>
      </c>
    </row>
    <row r="200" spans="1:6">
      <c r="A200" s="60" t="s">
        <v>10</v>
      </c>
      <c r="B200" s="62" t="s">
        <v>154</v>
      </c>
      <c r="C200" s="62" t="s">
        <v>11</v>
      </c>
      <c r="D200" s="63"/>
      <c r="E200" s="80">
        <f>E201</f>
        <v>1000</v>
      </c>
      <c r="F200" s="80">
        <f>F201</f>
        <v>1000</v>
      </c>
    </row>
    <row r="201" spans="1:6">
      <c r="A201" s="60" t="s">
        <v>440</v>
      </c>
      <c r="B201" s="62" t="s">
        <v>154</v>
      </c>
      <c r="C201" s="62" t="s">
        <v>441</v>
      </c>
      <c r="D201" s="63"/>
      <c r="E201" s="80">
        <f>E202</f>
        <v>1000</v>
      </c>
      <c r="F201" s="80">
        <f>F202</f>
        <v>1000</v>
      </c>
    </row>
    <row r="202" spans="1:6" ht="28.2">
      <c r="A202" s="61" t="s">
        <v>83</v>
      </c>
      <c r="B202" s="62" t="s">
        <v>154</v>
      </c>
      <c r="C202" s="62" t="s">
        <v>441</v>
      </c>
      <c r="D202" s="63">
        <v>400</v>
      </c>
      <c r="E202" s="80">
        <v>1000</v>
      </c>
      <c r="F202" s="80">
        <v>1000</v>
      </c>
    </row>
    <row r="203" spans="1:6" ht="28.2">
      <c r="A203" s="60" t="s">
        <v>266</v>
      </c>
      <c r="B203" s="62" t="s">
        <v>154</v>
      </c>
      <c r="C203" s="62" t="s">
        <v>267</v>
      </c>
      <c r="D203" s="63"/>
      <c r="E203" s="80">
        <f>E204+E208</f>
        <v>999.9</v>
      </c>
      <c r="F203" s="80">
        <f>F204+F208</f>
        <v>999.9</v>
      </c>
    </row>
    <row r="204" spans="1:6" ht="28.2">
      <c r="A204" s="60" t="s">
        <v>268</v>
      </c>
      <c r="B204" s="62" t="s">
        <v>154</v>
      </c>
      <c r="C204" s="62" t="s">
        <v>479</v>
      </c>
      <c r="D204" s="63"/>
      <c r="E204" s="80">
        <f t="shared" ref="E204:F206" si="6">E205</f>
        <v>500</v>
      </c>
      <c r="F204" s="80">
        <f t="shared" si="6"/>
        <v>500</v>
      </c>
    </row>
    <row r="205" spans="1:6" ht="28.2">
      <c r="A205" s="60" t="s">
        <v>492</v>
      </c>
      <c r="B205" s="62" t="s">
        <v>154</v>
      </c>
      <c r="C205" s="62" t="s">
        <v>269</v>
      </c>
      <c r="D205" s="63"/>
      <c r="E205" s="80">
        <f t="shared" si="6"/>
        <v>500</v>
      </c>
      <c r="F205" s="80">
        <f t="shared" si="6"/>
        <v>500</v>
      </c>
    </row>
    <row r="206" spans="1:6">
      <c r="A206" s="60" t="s">
        <v>270</v>
      </c>
      <c r="B206" s="62" t="s">
        <v>154</v>
      </c>
      <c r="C206" s="62" t="s">
        <v>271</v>
      </c>
      <c r="D206" s="63"/>
      <c r="E206" s="80">
        <f t="shared" si="6"/>
        <v>500</v>
      </c>
      <c r="F206" s="80">
        <f t="shared" si="6"/>
        <v>500</v>
      </c>
    </row>
    <row r="207" spans="1:6" ht="28.2">
      <c r="A207" s="7" t="s">
        <v>21</v>
      </c>
      <c r="B207" s="62" t="s">
        <v>154</v>
      </c>
      <c r="C207" s="62" t="s">
        <v>271</v>
      </c>
      <c r="D207" s="63">
        <v>200</v>
      </c>
      <c r="E207" s="80">
        <v>500</v>
      </c>
      <c r="F207" s="80">
        <v>500</v>
      </c>
    </row>
    <row r="208" spans="1:6" ht="42">
      <c r="A208" s="60" t="s">
        <v>442</v>
      </c>
      <c r="B208" s="62" t="s">
        <v>154</v>
      </c>
      <c r="C208" s="62" t="s">
        <v>443</v>
      </c>
      <c r="D208" s="63"/>
      <c r="E208" s="80">
        <f t="shared" ref="E208:F210" si="7">E209</f>
        <v>499.9</v>
      </c>
      <c r="F208" s="80">
        <f t="shared" si="7"/>
        <v>499.9</v>
      </c>
    </row>
    <row r="209" spans="1:6" ht="42">
      <c r="A209" s="60" t="s">
        <v>444</v>
      </c>
      <c r="B209" s="62" t="s">
        <v>154</v>
      </c>
      <c r="C209" s="62" t="s">
        <v>445</v>
      </c>
      <c r="D209" s="63"/>
      <c r="E209" s="80">
        <f t="shared" si="7"/>
        <v>499.9</v>
      </c>
      <c r="F209" s="80">
        <f t="shared" si="7"/>
        <v>499.9</v>
      </c>
    </row>
    <row r="210" spans="1:6">
      <c r="A210" s="60" t="s">
        <v>446</v>
      </c>
      <c r="B210" s="62" t="s">
        <v>154</v>
      </c>
      <c r="C210" s="62" t="s">
        <v>447</v>
      </c>
      <c r="D210" s="63"/>
      <c r="E210" s="80">
        <f t="shared" si="7"/>
        <v>499.9</v>
      </c>
      <c r="F210" s="80">
        <f t="shared" si="7"/>
        <v>499.9</v>
      </c>
    </row>
    <row r="211" spans="1:6" ht="28.2">
      <c r="A211" s="61" t="s">
        <v>499</v>
      </c>
      <c r="B211" s="62" t="s">
        <v>154</v>
      </c>
      <c r="C211" s="62" t="s">
        <v>447</v>
      </c>
      <c r="D211" s="63">
        <v>200</v>
      </c>
      <c r="E211" s="80">
        <v>499.9</v>
      </c>
      <c r="F211" s="80">
        <v>499.9</v>
      </c>
    </row>
    <row r="212" spans="1:6" ht="55.8">
      <c r="A212" s="60" t="s">
        <v>272</v>
      </c>
      <c r="B212" s="62" t="s">
        <v>154</v>
      </c>
      <c r="C212" s="62" t="s">
        <v>110</v>
      </c>
      <c r="D212" s="63"/>
      <c r="E212" s="80">
        <f>E213+E222</f>
        <v>36263.699999999997</v>
      </c>
      <c r="F212" s="80">
        <f>F213+F222</f>
        <v>36263.699999999997</v>
      </c>
    </row>
    <row r="213" spans="1:6" ht="28.2">
      <c r="A213" s="60" t="s">
        <v>155</v>
      </c>
      <c r="B213" s="62" t="s">
        <v>154</v>
      </c>
      <c r="C213" s="62" t="s">
        <v>156</v>
      </c>
      <c r="D213" s="63"/>
      <c r="E213" s="80">
        <f>E214+E217</f>
        <v>21060</v>
      </c>
      <c r="F213" s="80">
        <f>F214+F217</f>
        <v>21060</v>
      </c>
    </row>
    <row r="214" spans="1:6" ht="28.2">
      <c r="A214" s="65" t="s">
        <v>273</v>
      </c>
      <c r="B214" s="62" t="s">
        <v>154</v>
      </c>
      <c r="C214" s="62" t="s">
        <v>274</v>
      </c>
      <c r="D214" s="63"/>
      <c r="E214" s="80">
        <f>E215</f>
        <v>18797.900000000001</v>
      </c>
      <c r="F214" s="80">
        <f>F215</f>
        <v>18797.900000000001</v>
      </c>
    </row>
    <row r="215" spans="1:6" ht="42">
      <c r="A215" s="60" t="s">
        <v>275</v>
      </c>
      <c r="B215" s="62" t="s">
        <v>154</v>
      </c>
      <c r="C215" s="62" t="s">
        <v>276</v>
      </c>
      <c r="D215" s="63"/>
      <c r="E215" s="80">
        <f>E216</f>
        <v>18797.900000000001</v>
      </c>
      <c r="F215" s="80">
        <f>F216</f>
        <v>18797.900000000001</v>
      </c>
    </row>
    <row r="216" spans="1:6">
      <c r="A216" s="61" t="s">
        <v>22</v>
      </c>
      <c r="B216" s="62" t="s">
        <v>154</v>
      </c>
      <c r="C216" s="62" t="s">
        <v>276</v>
      </c>
      <c r="D216" s="63">
        <v>800</v>
      </c>
      <c r="E216" s="80">
        <v>18797.900000000001</v>
      </c>
      <c r="F216" s="80">
        <v>18797.900000000001</v>
      </c>
    </row>
    <row r="217" spans="1:6" ht="42">
      <c r="A217" s="60" t="s">
        <v>157</v>
      </c>
      <c r="B217" s="62" t="s">
        <v>154</v>
      </c>
      <c r="C217" s="62" t="s">
        <v>158</v>
      </c>
      <c r="D217" s="63"/>
      <c r="E217" s="80">
        <f>E218+E220</f>
        <v>2262.1</v>
      </c>
      <c r="F217" s="80">
        <f>F218+F220</f>
        <v>2262.1</v>
      </c>
    </row>
    <row r="218" spans="1:6" ht="42">
      <c r="A218" s="61" t="s">
        <v>159</v>
      </c>
      <c r="B218" s="62" t="s">
        <v>154</v>
      </c>
      <c r="C218" s="62" t="s">
        <v>160</v>
      </c>
      <c r="D218" s="63"/>
      <c r="E218" s="80">
        <f>E219</f>
        <v>262.10000000000002</v>
      </c>
      <c r="F218" s="80">
        <f>F219</f>
        <v>262.10000000000002</v>
      </c>
    </row>
    <row r="219" spans="1:6" ht="28.2">
      <c r="A219" s="7" t="s">
        <v>21</v>
      </c>
      <c r="B219" s="62" t="s">
        <v>154</v>
      </c>
      <c r="C219" s="62" t="s">
        <v>160</v>
      </c>
      <c r="D219" s="63">
        <v>200</v>
      </c>
      <c r="E219" s="80">
        <v>262.10000000000002</v>
      </c>
      <c r="F219" s="80">
        <v>262.10000000000002</v>
      </c>
    </row>
    <row r="220" spans="1:6" ht="36" customHeight="1">
      <c r="A220" s="61" t="s">
        <v>277</v>
      </c>
      <c r="B220" s="62" t="s">
        <v>154</v>
      </c>
      <c r="C220" s="62" t="s">
        <v>278</v>
      </c>
      <c r="D220" s="63"/>
      <c r="E220" s="80">
        <f>E221</f>
        <v>2000</v>
      </c>
      <c r="F220" s="80">
        <f>F221</f>
        <v>2000</v>
      </c>
    </row>
    <row r="221" spans="1:6" ht="31.5" customHeight="1">
      <c r="A221" s="61" t="s">
        <v>500</v>
      </c>
      <c r="B221" s="62" t="s">
        <v>154</v>
      </c>
      <c r="C221" s="62" t="s">
        <v>278</v>
      </c>
      <c r="D221" s="63">
        <v>200</v>
      </c>
      <c r="E221" s="80">
        <v>2000</v>
      </c>
      <c r="F221" s="80">
        <v>2000</v>
      </c>
    </row>
    <row r="222" spans="1:6" ht="33.75" customHeight="1">
      <c r="A222" s="61" t="s">
        <v>161</v>
      </c>
      <c r="B222" s="62" t="s">
        <v>154</v>
      </c>
      <c r="C222" s="62" t="s">
        <v>162</v>
      </c>
      <c r="D222" s="63"/>
      <c r="E222" s="80">
        <f>E223</f>
        <v>15203.7</v>
      </c>
      <c r="F222" s="80">
        <f>F223</f>
        <v>15203.7</v>
      </c>
    </row>
    <row r="223" spans="1:6" ht="31.5" customHeight="1">
      <c r="A223" s="61" t="s">
        <v>163</v>
      </c>
      <c r="B223" s="62" t="s">
        <v>154</v>
      </c>
      <c r="C223" s="62" t="s">
        <v>164</v>
      </c>
      <c r="D223" s="63"/>
      <c r="E223" s="80">
        <f>E224+E226</f>
        <v>15203.7</v>
      </c>
      <c r="F223" s="80">
        <f>F224+F226</f>
        <v>15203.7</v>
      </c>
    </row>
    <row r="224" spans="1:6">
      <c r="A224" s="61" t="s">
        <v>165</v>
      </c>
      <c r="B224" s="62" t="s">
        <v>154</v>
      </c>
      <c r="C224" s="62" t="s">
        <v>166</v>
      </c>
      <c r="D224" s="63"/>
      <c r="E224" s="80">
        <f>E225</f>
        <v>1742.1</v>
      </c>
      <c r="F224" s="80">
        <f>F225</f>
        <v>1742.1</v>
      </c>
    </row>
    <row r="225" spans="1:6" ht="35.25" customHeight="1">
      <c r="A225" s="7" t="s">
        <v>21</v>
      </c>
      <c r="B225" s="62" t="s">
        <v>154</v>
      </c>
      <c r="C225" s="62" t="s">
        <v>166</v>
      </c>
      <c r="D225" s="63">
        <v>200</v>
      </c>
      <c r="E225" s="80">
        <v>1742.1</v>
      </c>
      <c r="F225" s="80">
        <v>1742.1</v>
      </c>
    </row>
    <row r="226" spans="1:6" ht="51.75" customHeight="1">
      <c r="A226" s="61" t="s">
        <v>448</v>
      </c>
      <c r="B226" s="62" t="s">
        <v>154</v>
      </c>
      <c r="C226" s="62" t="s">
        <v>449</v>
      </c>
      <c r="D226" s="63"/>
      <c r="E226" s="80">
        <f>E227</f>
        <v>13461.6</v>
      </c>
      <c r="F226" s="80">
        <f>F227</f>
        <v>13461.6</v>
      </c>
    </row>
    <row r="227" spans="1:6" ht="33" customHeight="1">
      <c r="A227" s="61" t="s">
        <v>21</v>
      </c>
      <c r="B227" s="62" t="s">
        <v>154</v>
      </c>
      <c r="C227" s="62" t="s">
        <v>449</v>
      </c>
      <c r="D227" s="63">
        <v>200</v>
      </c>
      <c r="E227" s="80">
        <v>13461.6</v>
      </c>
      <c r="F227" s="80">
        <v>13461.6</v>
      </c>
    </row>
    <row r="228" spans="1:6">
      <c r="A228" s="75" t="s">
        <v>167</v>
      </c>
      <c r="B228" s="71" t="s">
        <v>168</v>
      </c>
      <c r="C228" s="71"/>
      <c r="D228" s="76"/>
      <c r="E228" s="81">
        <f>E229+E234</f>
        <v>29727.7</v>
      </c>
      <c r="F228" s="81">
        <f>F229+F234</f>
        <v>30110.2</v>
      </c>
    </row>
    <row r="229" spans="1:6">
      <c r="A229" s="7" t="s">
        <v>10</v>
      </c>
      <c r="B229" s="62" t="s">
        <v>168</v>
      </c>
      <c r="C229" s="11" t="s">
        <v>11</v>
      </c>
      <c r="D229" s="63"/>
      <c r="E229" s="80">
        <f>E230</f>
        <v>11445.2</v>
      </c>
      <c r="F229" s="80">
        <f>F230</f>
        <v>11445.2</v>
      </c>
    </row>
    <row r="230" spans="1:6">
      <c r="A230" s="12" t="s">
        <v>44</v>
      </c>
      <c r="B230" s="62" t="s">
        <v>168</v>
      </c>
      <c r="C230" s="62" t="s">
        <v>45</v>
      </c>
      <c r="D230" s="63"/>
      <c r="E230" s="80">
        <f>E231</f>
        <v>11445.2</v>
      </c>
      <c r="F230" s="80">
        <f>F231</f>
        <v>11445.2</v>
      </c>
    </row>
    <row r="231" spans="1:6" ht="111">
      <c r="A231" s="61" t="s">
        <v>279</v>
      </c>
      <c r="B231" s="62" t="s">
        <v>168</v>
      </c>
      <c r="C231" s="62" t="s">
        <v>280</v>
      </c>
      <c r="D231" s="63"/>
      <c r="E231" s="80">
        <f>E232+E233</f>
        <v>11445.2</v>
      </c>
      <c r="F231" s="80">
        <f>F232+F233</f>
        <v>11445.2</v>
      </c>
    </row>
    <row r="232" spans="1:6">
      <c r="A232" s="61" t="s">
        <v>22</v>
      </c>
      <c r="B232" s="62" t="s">
        <v>168</v>
      </c>
      <c r="C232" s="62" t="s">
        <v>280</v>
      </c>
      <c r="D232" s="63">
        <v>800</v>
      </c>
      <c r="E232" s="80">
        <v>11403.5</v>
      </c>
      <c r="F232" s="80">
        <v>11403.5</v>
      </c>
    </row>
    <row r="233" spans="1:6" ht="28.2">
      <c r="A233" s="7" t="s">
        <v>21</v>
      </c>
      <c r="B233" s="62" t="s">
        <v>168</v>
      </c>
      <c r="C233" s="62" t="s">
        <v>280</v>
      </c>
      <c r="D233" s="63">
        <v>200</v>
      </c>
      <c r="E233" s="80">
        <v>41.7</v>
      </c>
      <c r="F233" s="80">
        <v>41.7</v>
      </c>
    </row>
    <row r="234" spans="1:6" ht="55.8">
      <c r="A234" s="60" t="s">
        <v>272</v>
      </c>
      <c r="B234" s="62" t="s">
        <v>168</v>
      </c>
      <c r="C234" s="62" t="s">
        <v>110</v>
      </c>
      <c r="D234" s="63"/>
      <c r="E234" s="80">
        <f>E235</f>
        <v>18282.5</v>
      </c>
      <c r="F234" s="80">
        <f>F235</f>
        <v>18665</v>
      </c>
    </row>
    <row r="235" spans="1:6" ht="28.2">
      <c r="A235" s="65" t="s">
        <v>155</v>
      </c>
      <c r="B235" s="62" t="s">
        <v>168</v>
      </c>
      <c r="C235" s="62" t="s">
        <v>156</v>
      </c>
      <c r="D235" s="63"/>
      <c r="E235" s="80">
        <f>E236+E251</f>
        <v>18282.5</v>
      </c>
      <c r="F235" s="80">
        <f>F236+F251</f>
        <v>18665</v>
      </c>
    </row>
    <row r="236" spans="1:6" ht="28.2">
      <c r="A236" s="65" t="s">
        <v>169</v>
      </c>
      <c r="B236" s="62" t="s">
        <v>168</v>
      </c>
      <c r="C236" s="62" t="s">
        <v>170</v>
      </c>
      <c r="D236" s="63"/>
      <c r="E236" s="80">
        <f>E237+E239+E241+E243+E245+E247+E249</f>
        <v>11717.5</v>
      </c>
      <c r="F236" s="80">
        <f>F237+F239+F241+F243+F245+F247+F249</f>
        <v>12100</v>
      </c>
    </row>
    <row r="237" spans="1:6" ht="28.2">
      <c r="A237" s="92" t="s">
        <v>503</v>
      </c>
      <c r="B237" s="93" t="s">
        <v>168</v>
      </c>
      <c r="C237" s="93" t="s">
        <v>504</v>
      </c>
      <c r="D237" s="94"/>
      <c r="E237" s="80">
        <f>SUM(E238)</f>
        <v>8917.5</v>
      </c>
      <c r="F237" s="80">
        <f>SUM(F238)</f>
        <v>0</v>
      </c>
    </row>
    <row r="238" spans="1:6" ht="28.2">
      <c r="A238" s="95" t="s">
        <v>21</v>
      </c>
      <c r="B238" s="93" t="s">
        <v>168</v>
      </c>
      <c r="C238" s="93" t="s">
        <v>504</v>
      </c>
      <c r="D238" s="94">
        <v>200</v>
      </c>
      <c r="E238" s="80">
        <f>6242.3+2675.2</f>
        <v>8917.5</v>
      </c>
      <c r="F238" s="80"/>
    </row>
    <row r="239" spans="1:6" ht="28.2">
      <c r="A239" s="96" t="s">
        <v>505</v>
      </c>
      <c r="B239" s="93" t="s">
        <v>168</v>
      </c>
      <c r="C239" s="93" t="s">
        <v>506</v>
      </c>
      <c r="D239" s="94"/>
      <c r="E239" s="80">
        <f>SUM(E240)</f>
        <v>2000</v>
      </c>
      <c r="F239" s="80">
        <f>SUM(F240)</f>
        <v>0</v>
      </c>
    </row>
    <row r="240" spans="1:6" ht="28.2">
      <c r="A240" s="7" t="s">
        <v>21</v>
      </c>
      <c r="B240" s="93" t="s">
        <v>168</v>
      </c>
      <c r="C240" s="93" t="s">
        <v>506</v>
      </c>
      <c r="D240" s="94">
        <v>200</v>
      </c>
      <c r="E240" s="80">
        <v>2000</v>
      </c>
      <c r="F240" s="80"/>
    </row>
    <row r="241" spans="1:6" ht="28.2">
      <c r="A241" s="60" t="s">
        <v>480</v>
      </c>
      <c r="B241" s="62" t="s">
        <v>168</v>
      </c>
      <c r="C241" s="62" t="s">
        <v>481</v>
      </c>
      <c r="D241" s="63"/>
      <c r="E241" s="80">
        <f>E242</f>
        <v>0</v>
      </c>
      <c r="F241" s="80">
        <f>F242</f>
        <v>7000</v>
      </c>
    </row>
    <row r="242" spans="1:6" ht="28.2">
      <c r="A242" s="61" t="s">
        <v>83</v>
      </c>
      <c r="B242" s="62" t="s">
        <v>168</v>
      </c>
      <c r="C242" s="62" t="s">
        <v>481</v>
      </c>
      <c r="D242" s="63">
        <v>400</v>
      </c>
      <c r="E242" s="80">
        <f>7000-7000</f>
        <v>0</v>
      </c>
      <c r="F242" s="80">
        <v>7000</v>
      </c>
    </row>
    <row r="243" spans="1:6" ht="28.2">
      <c r="A243" s="61" t="s">
        <v>482</v>
      </c>
      <c r="B243" s="62" t="s">
        <v>168</v>
      </c>
      <c r="C243" s="62" t="s">
        <v>483</v>
      </c>
      <c r="D243" s="63"/>
      <c r="E243" s="80">
        <f>E244</f>
        <v>100</v>
      </c>
      <c r="F243" s="80">
        <f>F244</f>
        <v>0</v>
      </c>
    </row>
    <row r="244" spans="1:6" ht="28.2">
      <c r="A244" s="61" t="s">
        <v>83</v>
      </c>
      <c r="B244" s="62" t="s">
        <v>168</v>
      </c>
      <c r="C244" s="62" t="s">
        <v>483</v>
      </c>
      <c r="D244" s="63">
        <v>400</v>
      </c>
      <c r="E244" s="80">
        <v>100</v>
      </c>
      <c r="F244" s="80">
        <v>0</v>
      </c>
    </row>
    <row r="245" spans="1:6" ht="55.8">
      <c r="A245" s="61" t="s">
        <v>171</v>
      </c>
      <c r="B245" s="62" t="s">
        <v>168</v>
      </c>
      <c r="C245" s="62" t="s">
        <v>172</v>
      </c>
      <c r="D245" s="63"/>
      <c r="E245" s="80">
        <f>E246</f>
        <v>100</v>
      </c>
      <c r="F245" s="80">
        <f>F246</f>
        <v>100</v>
      </c>
    </row>
    <row r="246" spans="1:6" ht="28.2">
      <c r="A246" s="61" t="s">
        <v>83</v>
      </c>
      <c r="B246" s="62" t="s">
        <v>168</v>
      </c>
      <c r="C246" s="62" t="s">
        <v>172</v>
      </c>
      <c r="D246" s="63">
        <v>400</v>
      </c>
      <c r="E246" s="80">
        <v>100</v>
      </c>
      <c r="F246" s="80">
        <v>100</v>
      </c>
    </row>
    <row r="247" spans="1:6" ht="30" customHeight="1">
      <c r="A247" s="61" t="s">
        <v>497</v>
      </c>
      <c r="B247" s="62" t="s">
        <v>168</v>
      </c>
      <c r="C247" s="62" t="s">
        <v>484</v>
      </c>
      <c r="D247" s="63"/>
      <c r="E247" s="80">
        <f>E248</f>
        <v>500</v>
      </c>
      <c r="F247" s="80">
        <f>F248</f>
        <v>5000</v>
      </c>
    </row>
    <row r="248" spans="1:6" ht="28.2">
      <c r="A248" s="61" t="s">
        <v>83</v>
      </c>
      <c r="B248" s="62" t="s">
        <v>168</v>
      </c>
      <c r="C248" s="62" t="s">
        <v>484</v>
      </c>
      <c r="D248" s="63">
        <v>400</v>
      </c>
      <c r="E248" s="80">
        <v>500</v>
      </c>
      <c r="F248" s="80">
        <v>5000</v>
      </c>
    </row>
    <row r="249" spans="1:6" ht="31.5" customHeight="1">
      <c r="A249" s="61" t="s">
        <v>485</v>
      </c>
      <c r="B249" s="62" t="s">
        <v>168</v>
      </c>
      <c r="C249" s="62" t="s">
        <v>486</v>
      </c>
      <c r="D249" s="63"/>
      <c r="E249" s="80">
        <f>E250</f>
        <v>100</v>
      </c>
      <c r="F249" s="80">
        <f>F250</f>
        <v>0</v>
      </c>
    </row>
    <row r="250" spans="1:6" ht="39" customHeight="1">
      <c r="A250" s="61" t="s">
        <v>83</v>
      </c>
      <c r="B250" s="62" t="s">
        <v>168</v>
      </c>
      <c r="C250" s="62" t="s">
        <v>486</v>
      </c>
      <c r="D250" s="63">
        <v>400</v>
      </c>
      <c r="E250" s="80">
        <v>100</v>
      </c>
      <c r="F250" s="80">
        <v>0</v>
      </c>
    </row>
    <row r="251" spans="1:6" ht="33" customHeight="1">
      <c r="A251" s="65" t="s">
        <v>273</v>
      </c>
      <c r="B251" s="62" t="s">
        <v>168</v>
      </c>
      <c r="C251" s="62" t="s">
        <v>274</v>
      </c>
      <c r="D251" s="63"/>
      <c r="E251" s="80">
        <f>E252</f>
        <v>6565</v>
      </c>
      <c r="F251" s="80">
        <f>F252</f>
        <v>6565</v>
      </c>
    </row>
    <row r="252" spans="1:6" ht="35.25" customHeight="1">
      <c r="A252" s="60" t="s">
        <v>281</v>
      </c>
      <c r="B252" s="62" t="s">
        <v>168</v>
      </c>
      <c r="C252" s="62" t="s">
        <v>282</v>
      </c>
      <c r="D252" s="63"/>
      <c r="E252" s="80">
        <f>E253</f>
        <v>6565</v>
      </c>
      <c r="F252" s="80">
        <f>F253</f>
        <v>6565</v>
      </c>
    </row>
    <row r="253" spans="1:6" ht="17.25" customHeight="1">
      <c r="A253" s="61" t="s">
        <v>22</v>
      </c>
      <c r="B253" s="62" t="s">
        <v>168</v>
      </c>
      <c r="C253" s="62" t="s">
        <v>282</v>
      </c>
      <c r="D253" s="63">
        <v>800</v>
      </c>
      <c r="E253" s="80">
        <v>6565</v>
      </c>
      <c r="F253" s="80">
        <v>6565</v>
      </c>
    </row>
    <row r="254" spans="1:6">
      <c r="A254" s="75" t="s">
        <v>283</v>
      </c>
      <c r="B254" s="71" t="s">
        <v>284</v>
      </c>
      <c r="C254" s="71"/>
      <c r="D254" s="76"/>
      <c r="E254" s="81">
        <f>E255+E268</f>
        <v>228482.69999999998</v>
      </c>
      <c r="F254" s="81">
        <f>F255+F268</f>
        <v>228482.69999999998</v>
      </c>
    </row>
    <row r="255" spans="1:6" ht="55.8">
      <c r="A255" s="60" t="s">
        <v>272</v>
      </c>
      <c r="B255" s="62" t="s">
        <v>284</v>
      </c>
      <c r="C255" s="62" t="s">
        <v>110</v>
      </c>
      <c r="D255" s="63"/>
      <c r="E255" s="80">
        <f>E256</f>
        <v>214306.8</v>
      </c>
      <c r="F255" s="80">
        <f>F256</f>
        <v>214306.8</v>
      </c>
    </row>
    <row r="256" spans="1:6" ht="18.75" customHeight="1">
      <c r="A256" s="60" t="s">
        <v>111</v>
      </c>
      <c r="B256" s="62" t="s">
        <v>284</v>
      </c>
      <c r="C256" s="62" t="s">
        <v>112</v>
      </c>
      <c r="D256" s="63"/>
      <c r="E256" s="80">
        <f>E257</f>
        <v>214306.8</v>
      </c>
      <c r="F256" s="80">
        <f>F257</f>
        <v>214306.8</v>
      </c>
    </row>
    <row r="257" spans="1:6" ht="35.25" customHeight="1">
      <c r="A257" s="60" t="s">
        <v>113</v>
      </c>
      <c r="B257" s="62" t="s">
        <v>284</v>
      </c>
      <c r="C257" s="62" t="s">
        <v>114</v>
      </c>
      <c r="D257" s="63"/>
      <c r="E257" s="80">
        <f>E258+E260+E262+E264+E266</f>
        <v>214306.8</v>
      </c>
      <c r="F257" s="80">
        <f>F258+F260+F262+F264+F266</f>
        <v>214306.8</v>
      </c>
    </row>
    <row r="258" spans="1:6" ht="26.25" customHeight="1">
      <c r="A258" s="65" t="s">
        <v>285</v>
      </c>
      <c r="B258" s="62" t="s">
        <v>284</v>
      </c>
      <c r="C258" s="62" t="s">
        <v>286</v>
      </c>
      <c r="D258" s="63"/>
      <c r="E258" s="80">
        <f>E259</f>
        <v>56584.3</v>
      </c>
      <c r="F258" s="80">
        <f>F259</f>
        <v>56584.3</v>
      </c>
    </row>
    <row r="259" spans="1:6" ht="28.2">
      <c r="A259" s="7" t="s">
        <v>21</v>
      </c>
      <c r="B259" s="62" t="s">
        <v>284</v>
      </c>
      <c r="C259" s="62" t="s">
        <v>286</v>
      </c>
      <c r="D259" s="63">
        <v>200</v>
      </c>
      <c r="E259" s="80">
        <v>56584.3</v>
      </c>
      <c r="F259" s="80">
        <v>56584.3</v>
      </c>
    </row>
    <row r="260" spans="1:6">
      <c r="A260" s="60" t="s">
        <v>287</v>
      </c>
      <c r="B260" s="62" t="s">
        <v>284</v>
      </c>
      <c r="C260" s="62" t="s">
        <v>288</v>
      </c>
      <c r="D260" s="63"/>
      <c r="E260" s="80">
        <f>E261</f>
        <v>13931.6</v>
      </c>
      <c r="F260" s="80">
        <v>13931.6</v>
      </c>
    </row>
    <row r="261" spans="1:6" ht="28.2">
      <c r="A261" s="7" t="s">
        <v>21</v>
      </c>
      <c r="B261" s="62" t="s">
        <v>284</v>
      </c>
      <c r="C261" s="62" t="s">
        <v>288</v>
      </c>
      <c r="D261" s="63">
        <v>200</v>
      </c>
      <c r="E261" s="80">
        <v>13931.6</v>
      </c>
      <c r="F261" s="80">
        <v>13931.6</v>
      </c>
    </row>
    <row r="262" spans="1:6" ht="69.599999999999994">
      <c r="A262" s="64" t="s">
        <v>289</v>
      </c>
      <c r="B262" s="62" t="s">
        <v>284</v>
      </c>
      <c r="C262" s="62" t="s">
        <v>290</v>
      </c>
      <c r="D262" s="63"/>
      <c r="E262" s="80">
        <f>E263</f>
        <v>72373.399999999994</v>
      </c>
      <c r="F262" s="80">
        <f>F263</f>
        <v>72373.399999999994</v>
      </c>
    </row>
    <row r="263" spans="1:6">
      <c r="A263" s="61" t="s">
        <v>22</v>
      </c>
      <c r="B263" s="62" t="s">
        <v>284</v>
      </c>
      <c r="C263" s="62" t="s">
        <v>290</v>
      </c>
      <c r="D263" s="63">
        <v>800</v>
      </c>
      <c r="E263" s="80">
        <v>72373.399999999994</v>
      </c>
      <c r="F263" s="80">
        <v>72373.399999999994</v>
      </c>
    </row>
    <row r="264" spans="1:6" ht="42">
      <c r="A264" s="60" t="s">
        <v>291</v>
      </c>
      <c r="B264" s="62" t="s">
        <v>284</v>
      </c>
      <c r="C264" s="62" t="s">
        <v>292</v>
      </c>
      <c r="D264" s="63"/>
      <c r="E264" s="80">
        <f>E265</f>
        <v>38750</v>
      </c>
      <c r="F264" s="80">
        <f>F265</f>
        <v>38750</v>
      </c>
    </row>
    <row r="265" spans="1:6" ht="21" customHeight="1">
      <c r="A265" s="61" t="s">
        <v>22</v>
      </c>
      <c r="B265" s="62" t="s">
        <v>284</v>
      </c>
      <c r="C265" s="62" t="s">
        <v>292</v>
      </c>
      <c r="D265" s="63">
        <v>800</v>
      </c>
      <c r="E265" s="80">
        <v>38750</v>
      </c>
      <c r="F265" s="80">
        <v>38750</v>
      </c>
    </row>
    <row r="266" spans="1:6" ht="42">
      <c r="A266" s="60" t="s">
        <v>293</v>
      </c>
      <c r="B266" s="62" t="s">
        <v>284</v>
      </c>
      <c r="C266" s="62" t="s">
        <v>294</v>
      </c>
      <c r="D266" s="63"/>
      <c r="E266" s="80">
        <f>E267</f>
        <v>32667.5</v>
      </c>
      <c r="F266" s="80">
        <f>F267</f>
        <v>32667.5</v>
      </c>
    </row>
    <row r="267" spans="1:6">
      <c r="A267" s="61" t="s">
        <v>22</v>
      </c>
      <c r="B267" s="62" t="s">
        <v>284</v>
      </c>
      <c r="C267" s="62" t="s">
        <v>294</v>
      </c>
      <c r="D267" s="63">
        <v>800</v>
      </c>
      <c r="E267" s="80">
        <v>32667.5</v>
      </c>
      <c r="F267" s="80">
        <v>32667.5</v>
      </c>
    </row>
    <row r="268" spans="1:6" ht="28.2">
      <c r="A268" s="60" t="s">
        <v>77</v>
      </c>
      <c r="B268" s="62" t="s">
        <v>284</v>
      </c>
      <c r="C268" s="62" t="s">
        <v>78</v>
      </c>
      <c r="D268" s="63"/>
      <c r="E268" s="80">
        <f t="shared" ref="E268:F271" si="8">E269</f>
        <v>14175.9</v>
      </c>
      <c r="F268" s="80">
        <f t="shared" si="8"/>
        <v>14175.9</v>
      </c>
    </row>
    <row r="269" spans="1:6" ht="28.2">
      <c r="A269" s="60" t="s">
        <v>79</v>
      </c>
      <c r="B269" s="62" t="s">
        <v>284</v>
      </c>
      <c r="C269" s="62" t="s">
        <v>80</v>
      </c>
      <c r="D269" s="63"/>
      <c r="E269" s="80">
        <f t="shared" si="8"/>
        <v>14175.9</v>
      </c>
      <c r="F269" s="80">
        <f t="shared" si="8"/>
        <v>14175.9</v>
      </c>
    </row>
    <row r="270" spans="1:6" ht="28.2">
      <c r="A270" s="60" t="s">
        <v>81</v>
      </c>
      <c r="B270" s="62" t="s">
        <v>284</v>
      </c>
      <c r="C270" s="62" t="s">
        <v>82</v>
      </c>
      <c r="D270" s="63"/>
      <c r="E270" s="80">
        <f t="shared" si="8"/>
        <v>14175.9</v>
      </c>
      <c r="F270" s="80">
        <f t="shared" si="8"/>
        <v>14175.9</v>
      </c>
    </row>
    <row r="271" spans="1:6" ht="28.2">
      <c r="A271" s="61" t="s">
        <v>512</v>
      </c>
      <c r="B271" s="62" t="s">
        <v>284</v>
      </c>
      <c r="C271" s="62" t="s">
        <v>295</v>
      </c>
      <c r="D271" s="63"/>
      <c r="E271" s="80">
        <f t="shared" si="8"/>
        <v>14175.9</v>
      </c>
      <c r="F271" s="80">
        <f t="shared" si="8"/>
        <v>14175.9</v>
      </c>
    </row>
    <row r="272" spans="1:6">
      <c r="A272" s="61" t="s">
        <v>22</v>
      </c>
      <c r="B272" s="62" t="s">
        <v>284</v>
      </c>
      <c r="C272" s="62" t="s">
        <v>295</v>
      </c>
      <c r="D272" s="63">
        <v>800</v>
      </c>
      <c r="E272" s="80">
        <v>14175.9</v>
      </c>
      <c r="F272" s="80">
        <v>14175.9</v>
      </c>
    </row>
    <row r="273" spans="1:6">
      <c r="A273" s="75" t="s">
        <v>173</v>
      </c>
      <c r="B273" s="71" t="s">
        <v>174</v>
      </c>
      <c r="C273" s="71"/>
      <c r="D273" s="76"/>
      <c r="E273" s="81">
        <f>E274+E281</f>
        <v>102791.9</v>
      </c>
      <c r="F273" s="81">
        <f>F274+F281</f>
        <v>102802.59999999999</v>
      </c>
    </row>
    <row r="274" spans="1:6" ht="55.8">
      <c r="A274" s="7" t="s">
        <v>296</v>
      </c>
      <c r="B274" s="3" t="s">
        <v>174</v>
      </c>
      <c r="C274" s="11" t="s">
        <v>110</v>
      </c>
      <c r="D274" s="2"/>
      <c r="E274" s="80">
        <f t="shared" ref="E274:F276" si="9">E275</f>
        <v>32215.200000000001</v>
      </c>
      <c r="F274" s="80">
        <f t="shared" si="9"/>
        <v>32215.200000000001</v>
      </c>
    </row>
    <row r="275" spans="1:6" ht="55.8">
      <c r="A275" s="7" t="s">
        <v>297</v>
      </c>
      <c r="B275" s="3" t="s">
        <v>174</v>
      </c>
      <c r="C275" s="11" t="s">
        <v>298</v>
      </c>
      <c r="D275" s="2"/>
      <c r="E275" s="80">
        <f t="shared" si="9"/>
        <v>32215.200000000001</v>
      </c>
      <c r="F275" s="80">
        <f t="shared" si="9"/>
        <v>32215.200000000001</v>
      </c>
    </row>
    <row r="276" spans="1:6" ht="28.2">
      <c r="A276" s="7" t="s">
        <v>299</v>
      </c>
      <c r="B276" s="3" t="s">
        <v>174</v>
      </c>
      <c r="C276" s="11" t="s">
        <v>300</v>
      </c>
      <c r="D276" s="2"/>
      <c r="E276" s="80">
        <f t="shared" si="9"/>
        <v>32215.200000000001</v>
      </c>
      <c r="F276" s="80">
        <f t="shared" si="9"/>
        <v>32215.200000000001</v>
      </c>
    </row>
    <row r="277" spans="1:6" ht="28.2">
      <c r="A277" s="13" t="s">
        <v>42</v>
      </c>
      <c r="B277" s="3" t="s">
        <v>174</v>
      </c>
      <c r="C277" s="11" t="s">
        <v>301</v>
      </c>
      <c r="D277" s="2"/>
      <c r="E277" s="80">
        <f>E278+E279+E280</f>
        <v>32215.200000000001</v>
      </c>
      <c r="F277" s="80">
        <f>F278+F279+F280</f>
        <v>32215.200000000001</v>
      </c>
    </row>
    <row r="278" spans="1:6" ht="42">
      <c r="A278" s="7" t="s">
        <v>14</v>
      </c>
      <c r="B278" s="3" t="s">
        <v>174</v>
      </c>
      <c r="C278" s="11" t="s">
        <v>301</v>
      </c>
      <c r="D278" s="2">
        <v>100</v>
      </c>
      <c r="E278" s="80">
        <v>30480.400000000001</v>
      </c>
      <c r="F278" s="80">
        <v>30480.400000000001</v>
      </c>
    </row>
    <row r="279" spans="1:6" ht="28.2">
      <c r="A279" s="7" t="s">
        <v>21</v>
      </c>
      <c r="B279" s="3" t="s">
        <v>174</v>
      </c>
      <c r="C279" s="11" t="s">
        <v>301</v>
      </c>
      <c r="D279" s="2">
        <v>200</v>
      </c>
      <c r="E279" s="80">
        <v>1692.3</v>
      </c>
      <c r="F279" s="80">
        <v>1692.3</v>
      </c>
    </row>
    <row r="280" spans="1:6">
      <c r="A280" s="12" t="s">
        <v>22</v>
      </c>
      <c r="B280" s="3" t="s">
        <v>174</v>
      </c>
      <c r="C280" s="11" t="s">
        <v>301</v>
      </c>
      <c r="D280" s="2">
        <v>800</v>
      </c>
      <c r="E280" s="80">
        <v>42.5</v>
      </c>
      <c r="F280" s="80">
        <v>42.5</v>
      </c>
    </row>
    <row r="281" spans="1:6" ht="42">
      <c r="A281" s="60" t="s">
        <v>175</v>
      </c>
      <c r="B281" s="62" t="s">
        <v>174</v>
      </c>
      <c r="C281" s="62" t="s">
        <v>120</v>
      </c>
      <c r="D281" s="63"/>
      <c r="E281" s="80">
        <f>E282</f>
        <v>70576.7</v>
      </c>
      <c r="F281" s="80">
        <f>F282</f>
        <v>70587.399999999994</v>
      </c>
    </row>
    <row r="282" spans="1:6" ht="42">
      <c r="A282" s="60" t="s">
        <v>176</v>
      </c>
      <c r="B282" s="62" t="s">
        <v>174</v>
      </c>
      <c r="C282" s="62" t="s">
        <v>177</v>
      </c>
      <c r="D282" s="63"/>
      <c r="E282" s="80">
        <f>E283</f>
        <v>70576.7</v>
      </c>
      <c r="F282" s="80">
        <f>F283</f>
        <v>70587.399999999994</v>
      </c>
    </row>
    <row r="283" spans="1:6" ht="28.2">
      <c r="A283" s="61" t="s">
        <v>65</v>
      </c>
      <c r="B283" s="62" t="s">
        <v>174</v>
      </c>
      <c r="C283" s="62" t="s">
        <v>178</v>
      </c>
      <c r="D283" s="63"/>
      <c r="E283" s="80">
        <f>E284+E285+E286</f>
        <v>70576.7</v>
      </c>
      <c r="F283" s="80">
        <f>F284+F285+F286</f>
        <v>70587.399999999994</v>
      </c>
    </row>
    <row r="284" spans="1:6" ht="42">
      <c r="A284" s="61" t="s">
        <v>14</v>
      </c>
      <c r="B284" s="62" t="s">
        <v>174</v>
      </c>
      <c r="C284" s="62" t="s">
        <v>178</v>
      </c>
      <c r="D284" s="63">
        <v>100</v>
      </c>
      <c r="E284" s="80">
        <v>34719</v>
      </c>
      <c r="F284" s="80">
        <v>34719</v>
      </c>
    </row>
    <row r="285" spans="1:6" ht="28.2">
      <c r="A285" s="7" t="s">
        <v>21</v>
      </c>
      <c r="B285" s="62" t="s">
        <v>174</v>
      </c>
      <c r="C285" s="62" t="s">
        <v>178</v>
      </c>
      <c r="D285" s="63">
        <v>200</v>
      </c>
      <c r="E285" s="80">
        <v>2239.6999999999998</v>
      </c>
      <c r="F285" s="80">
        <v>2250.4</v>
      </c>
    </row>
    <row r="286" spans="1:6">
      <c r="A286" s="12" t="s">
        <v>22</v>
      </c>
      <c r="B286" s="62" t="s">
        <v>174</v>
      </c>
      <c r="C286" s="62" t="s">
        <v>178</v>
      </c>
      <c r="D286" s="63">
        <v>800</v>
      </c>
      <c r="E286" s="80">
        <v>33618</v>
      </c>
      <c r="F286" s="80">
        <v>33618</v>
      </c>
    </row>
    <row r="287" spans="1:6">
      <c r="A287" s="9" t="s">
        <v>179</v>
      </c>
      <c r="B287" s="21" t="s">
        <v>180</v>
      </c>
      <c r="C287" s="10"/>
      <c r="D287" s="22"/>
      <c r="E287" s="81">
        <f>E288+E300+E323+E338+E360</f>
        <v>2185503.7000000002</v>
      </c>
      <c r="F287" s="81">
        <f>F288+F300+F323+F338+F360</f>
        <v>1917995.7</v>
      </c>
    </row>
    <row r="288" spans="1:6">
      <c r="A288" s="9" t="s">
        <v>333</v>
      </c>
      <c r="B288" s="21" t="s">
        <v>334</v>
      </c>
      <c r="C288" s="10"/>
      <c r="D288" s="22"/>
      <c r="E288" s="81">
        <f>E289</f>
        <v>626077.19999999995</v>
      </c>
      <c r="F288" s="81">
        <v>721022.2</v>
      </c>
    </row>
    <row r="289" spans="1:6" ht="28.2">
      <c r="A289" s="7" t="s">
        <v>335</v>
      </c>
      <c r="B289" s="3" t="s">
        <v>334</v>
      </c>
      <c r="C289" s="11" t="s">
        <v>336</v>
      </c>
      <c r="D289" s="2"/>
      <c r="E289" s="80">
        <f>E290+E296</f>
        <v>626077.19999999995</v>
      </c>
      <c r="F289" s="80">
        <f>F290+F296</f>
        <v>721022.2</v>
      </c>
    </row>
    <row r="290" spans="1:6" ht="28.2">
      <c r="A290" s="12" t="s">
        <v>337</v>
      </c>
      <c r="B290" s="3" t="s">
        <v>334</v>
      </c>
      <c r="C290" s="11" t="s">
        <v>338</v>
      </c>
      <c r="D290" s="2"/>
      <c r="E290" s="80">
        <f>E291</f>
        <v>625096.89999999991</v>
      </c>
      <c r="F290" s="80">
        <f>F291</f>
        <v>720041.89999999991</v>
      </c>
    </row>
    <row r="291" spans="1:6" ht="28.2">
      <c r="A291" s="12" t="s">
        <v>339</v>
      </c>
      <c r="B291" s="3" t="s">
        <v>334</v>
      </c>
      <c r="C291" s="11" t="s">
        <v>340</v>
      </c>
      <c r="D291" s="2"/>
      <c r="E291" s="80">
        <f>E292+E294</f>
        <v>625096.89999999991</v>
      </c>
      <c r="F291" s="80">
        <f>F292+F294</f>
        <v>720041.89999999991</v>
      </c>
    </row>
    <row r="292" spans="1:6" ht="28.2">
      <c r="A292" s="12" t="s">
        <v>57</v>
      </c>
      <c r="B292" s="3" t="s">
        <v>334</v>
      </c>
      <c r="C292" s="11" t="s">
        <v>341</v>
      </c>
      <c r="D292" s="2"/>
      <c r="E292" s="80">
        <f>E293</f>
        <v>261906.8</v>
      </c>
      <c r="F292" s="80">
        <f>F293</f>
        <v>356851.8</v>
      </c>
    </row>
    <row r="293" spans="1:6" ht="28.2">
      <c r="A293" s="7" t="s">
        <v>66</v>
      </c>
      <c r="B293" s="3" t="s">
        <v>334</v>
      </c>
      <c r="C293" s="11" t="s">
        <v>341</v>
      </c>
      <c r="D293" s="2">
        <v>600</v>
      </c>
      <c r="E293" s="80">
        <f>354506.8-92600</f>
        <v>261906.8</v>
      </c>
      <c r="F293" s="80">
        <v>356851.8</v>
      </c>
    </row>
    <row r="294" spans="1:6" ht="138.6">
      <c r="A294" s="12" t="s">
        <v>495</v>
      </c>
      <c r="B294" s="3" t="s">
        <v>334</v>
      </c>
      <c r="C294" s="11" t="s">
        <v>494</v>
      </c>
      <c r="D294" s="2"/>
      <c r="E294" s="80">
        <f>E295</f>
        <v>363190.1</v>
      </c>
      <c r="F294" s="80">
        <f>F295</f>
        <v>363190.1</v>
      </c>
    </row>
    <row r="295" spans="1:6" ht="28.2">
      <c r="A295" s="7" t="s">
        <v>66</v>
      </c>
      <c r="B295" s="3" t="s">
        <v>334</v>
      </c>
      <c r="C295" s="11" t="s">
        <v>494</v>
      </c>
      <c r="D295" s="3" t="s">
        <v>342</v>
      </c>
      <c r="E295" s="80">
        <v>363190.1</v>
      </c>
      <c r="F295" s="80">
        <v>363190.1</v>
      </c>
    </row>
    <row r="296" spans="1:6" ht="42">
      <c r="A296" s="23" t="s">
        <v>343</v>
      </c>
      <c r="B296" s="25" t="s">
        <v>334</v>
      </c>
      <c r="C296" s="24" t="s">
        <v>344</v>
      </c>
      <c r="D296" s="25"/>
      <c r="E296" s="80">
        <f t="shared" ref="E296:F298" si="10">E297</f>
        <v>980.3</v>
      </c>
      <c r="F296" s="80">
        <f t="shared" si="10"/>
        <v>980.3</v>
      </c>
    </row>
    <row r="297" spans="1:6" ht="28.2">
      <c r="A297" s="26" t="s">
        <v>345</v>
      </c>
      <c r="B297" s="25" t="s">
        <v>334</v>
      </c>
      <c r="C297" s="24" t="s">
        <v>346</v>
      </c>
      <c r="D297" s="25"/>
      <c r="E297" s="80">
        <f t="shared" si="10"/>
        <v>980.3</v>
      </c>
      <c r="F297" s="80">
        <f t="shared" si="10"/>
        <v>980.3</v>
      </c>
    </row>
    <row r="298" spans="1:6" ht="28.2">
      <c r="A298" s="27" t="s">
        <v>347</v>
      </c>
      <c r="B298" s="25" t="s">
        <v>334</v>
      </c>
      <c r="C298" s="24" t="s">
        <v>348</v>
      </c>
      <c r="D298" s="25"/>
      <c r="E298" s="80">
        <f t="shared" si="10"/>
        <v>980.3</v>
      </c>
      <c r="F298" s="80">
        <f t="shared" si="10"/>
        <v>980.3</v>
      </c>
    </row>
    <row r="299" spans="1:6" ht="28.2">
      <c r="A299" s="7" t="s">
        <v>66</v>
      </c>
      <c r="B299" s="25" t="s">
        <v>334</v>
      </c>
      <c r="C299" s="24" t="s">
        <v>348</v>
      </c>
      <c r="D299" s="25">
        <v>600</v>
      </c>
      <c r="E299" s="80">
        <v>980.3</v>
      </c>
      <c r="F299" s="80">
        <v>980.3</v>
      </c>
    </row>
    <row r="300" spans="1:6">
      <c r="A300" s="9" t="s">
        <v>349</v>
      </c>
      <c r="B300" s="10" t="s">
        <v>350</v>
      </c>
      <c r="C300" s="10"/>
      <c r="D300" s="38"/>
      <c r="E300" s="81">
        <f>E301</f>
        <v>1259600.2000000002</v>
      </c>
      <c r="F300" s="81">
        <f>F301</f>
        <v>895319.7</v>
      </c>
    </row>
    <row r="301" spans="1:6" ht="28.2">
      <c r="A301" s="7" t="s">
        <v>335</v>
      </c>
      <c r="B301" s="3" t="s">
        <v>350</v>
      </c>
      <c r="C301" s="11" t="s">
        <v>336</v>
      </c>
      <c r="D301" s="2"/>
      <c r="E301" s="80">
        <f>E302+E317</f>
        <v>1259600.2000000002</v>
      </c>
      <c r="F301" s="80">
        <f>F302+F317</f>
        <v>895319.7</v>
      </c>
    </row>
    <row r="302" spans="1:6" ht="28.2">
      <c r="A302" s="12" t="s">
        <v>337</v>
      </c>
      <c r="B302" s="3" t="s">
        <v>350</v>
      </c>
      <c r="C302" s="11" t="s">
        <v>338</v>
      </c>
      <c r="D302" s="2"/>
      <c r="E302" s="80">
        <f>E303+E314</f>
        <v>1257783.6000000001</v>
      </c>
      <c r="F302" s="80">
        <f>F303+F314</f>
        <v>893503.1</v>
      </c>
    </row>
    <row r="303" spans="1:6" ht="28.2">
      <c r="A303" s="13" t="s">
        <v>339</v>
      </c>
      <c r="B303" s="3" t="s">
        <v>350</v>
      </c>
      <c r="C303" s="11" t="s">
        <v>340</v>
      </c>
      <c r="D303" s="2"/>
      <c r="E303" s="80">
        <f>E304+E306+E308+E310+E312</f>
        <v>885557</v>
      </c>
      <c r="F303" s="80">
        <f>F304+F306+F308+F310+F312</f>
        <v>893503.1</v>
      </c>
    </row>
    <row r="304" spans="1:6" ht="28.2">
      <c r="A304" s="60" t="s">
        <v>351</v>
      </c>
      <c r="B304" s="11" t="s">
        <v>350</v>
      </c>
      <c r="C304" s="62" t="s">
        <v>352</v>
      </c>
      <c r="D304" s="66"/>
      <c r="E304" s="80">
        <f>E305</f>
        <v>9960.2999999999993</v>
      </c>
      <c r="F304" s="80">
        <f>F305</f>
        <v>9960.2999999999993</v>
      </c>
    </row>
    <row r="305" spans="1:6" ht="28.2">
      <c r="A305" s="7" t="s">
        <v>66</v>
      </c>
      <c r="B305" s="11" t="s">
        <v>350</v>
      </c>
      <c r="C305" s="62" t="s">
        <v>352</v>
      </c>
      <c r="D305" s="67">
        <v>600</v>
      </c>
      <c r="E305" s="80">
        <v>9960.2999999999993</v>
      </c>
      <c r="F305" s="80">
        <v>9960.2999999999993</v>
      </c>
    </row>
    <row r="306" spans="1:6" ht="28.2">
      <c r="A306" s="60" t="s">
        <v>353</v>
      </c>
      <c r="B306" s="11" t="s">
        <v>350</v>
      </c>
      <c r="C306" s="62" t="s">
        <v>354</v>
      </c>
      <c r="D306" s="66"/>
      <c r="E306" s="80">
        <f>E307</f>
        <v>480</v>
      </c>
      <c r="F306" s="80">
        <f>F307</f>
        <v>480</v>
      </c>
    </row>
    <row r="307" spans="1:6" ht="28.2">
      <c r="A307" s="7" t="s">
        <v>66</v>
      </c>
      <c r="B307" s="11" t="s">
        <v>350</v>
      </c>
      <c r="C307" s="62" t="s">
        <v>354</v>
      </c>
      <c r="D307" s="67">
        <v>600</v>
      </c>
      <c r="E307" s="80">
        <v>480</v>
      </c>
      <c r="F307" s="80">
        <v>480</v>
      </c>
    </row>
    <row r="308" spans="1:6" ht="28.2">
      <c r="A308" s="13" t="s">
        <v>57</v>
      </c>
      <c r="B308" s="3" t="s">
        <v>350</v>
      </c>
      <c r="C308" s="11" t="s">
        <v>341</v>
      </c>
      <c r="D308" s="2"/>
      <c r="E308" s="80">
        <f>E309</f>
        <v>227422</v>
      </c>
      <c r="F308" s="80">
        <f>F309</f>
        <v>235368.1</v>
      </c>
    </row>
    <row r="309" spans="1:6" ht="28.2">
      <c r="A309" s="7" t="s">
        <v>66</v>
      </c>
      <c r="B309" s="11" t="s">
        <v>350</v>
      </c>
      <c r="C309" s="11" t="s">
        <v>341</v>
      </c>
      <c r="D309" s="15">
        <v>600</v>
      </c>
      <c r="E309" s="80">
        <f>233619.4-6197.4</f>
        <v>227422</v>
      </c>
      <c r="F309" s="80">
        <v>235368.1</v>
      </c>
    </row>
    <row r="310" spans="1:6" ht="42">
      <c r="A310" s="60" t="s">
        <v>355</v>
      </c>
      <c r="B310" s="11" t="s">
        <v>350</v>
      </c>
      <c r="C310" s="62" t="s">
        <v>356</v>
      </c>
      <c r="D310" s="66"/>
      <c r="E310" s="80">
        <f>E311</f>
        <v>8495.2999999999993</v>
      </c>
      <c r="F310" s="80">
        <f>F311</f>
        <v>8495.2999999999993</v>
      </c>
    </row>
    <row r="311" spans="1:6" ht="28.2">
      <c r="A311" s="7" t="s">
        <v>66</v>
      </c>
      <c r="B311" s="11" t="s">
        <v>350</v>
      </c>
      <c r="C311" s="62" t="s">
        <v>356</v>
      </c>
      <c r="D311" s="67">
        <v>600</v>
      </c>
      <c r="E311" s="80">
        <v>8495.2999999999993</v>
      </c>
      <c r="F311" s="80">
        <v>8495.2999999999993</v>
      </c>
    </row>
    <row r="312" spans="1:6" ht="138.6">
      <c r="A312" s="7" t="s">
        <v>495</v>
      </c>
      <c r="B312" s="3" t="s">
        <v>350</v>
      </c>
      <c r="C312" s="11" t="s">
        <v>496</v>
      </c>
      <c r="D312" s="11"/>
      <c r="E312" s="80">
        <f>E313</f>
        <v>639199.4</v>
      </c>
      <c r="F312" s="80">
        <f>F313</f>
        <v>639199.4</v>
      </c>
    </row>
    <row r="313" spans="1:6" ht="30" customHeight="1">
      <c r="A313" s="7" t="s">
        <v>66</v>
      </c>
      <c r="B313" s="11" t="s">
        <v>350</v>
      </c>
      <c r="C313" s="11" t="s">
        <v>496</v>
      </c>
      <c r="D313" s="11" t="s">
        <v>342</v>
      </c>
      <c r="E313" s="80">
        <v>639199.4</v>
      </c>
      <c r="F313" s="80">
        <v>639199.4</v>
      </c>
    </row>
    <row r="314" spans="1:6" ht="30" customHeight="1">
      <c r="A314" s="95" t="s">
        <v>507</v>
      </c>
      <c r="B314" s="11" t="s">
        <v>350</v>
      </c>
      <c r="C314" s="11" t="s">
        <v>509</v>
      </c>
      <c r="D314" s="11"/>
      <c r="E314" s="80">
        <f>E315</f>
        <v>372226.6</v>
      </c>
      <c r="F314" s="80">
        <f>F315</f>
        <v>0</v>
      </c>
    </row>
    <row r="315" spans="1:6" ht="18.75" customHeight="1">
      <c r="A315" s="98" t="s">
        <v>508</v>
      </c>
      <c r="B315" s="11" t="s">
        <v>350</v>
      </c>
      <c r="C315" s="8" t="s">
        <v>510</v>
      </c>
      <c r="D315" s="15"/>
      <c r="E315" s="80">
        <f>E316</f>
        <v>372226.6</v>
      </c>
      <c r="F315" s="80">
        <f>F316</f>
        <v>0</v>
      </c>
    </row>
    <row r="316" spans="1:6" ht="30" customHeight="1">
      <c r="A316" s="98" t="s">
        <v>83</v>
      </c>
      <c r="B316" s="11" t="s">
        <v>350</v>
      </c>
      <c r="C316" s="8" t="s">
        <v>510</v>
      </c>
      <c r="D316" s="15">
        <v>400</v>
      </c>
      <c r="E316" s="80">
        <v>372226.6</v>
      </c>
      <c r="F316" s="80">
        <v>0</v>
      </c>
    </row>
    <row r="317" spans="1:6" ht="42">
      <c r="A317" s="68" t="s">
        <v>343</v>
      </c>
      <c r="B317" s="62" t="s">
        <v>350</v>
      </c>
      <c r="C317" s="62" t="s">
        <v>344</v>
      </c>
      <c r="D317" s="67"/>
      <c r="E317" s="80">
        <f>E318</f>
        <v>1816.6</v>
      </c>
      <c r="F317" s="80">
        <f>F318</f>
        <v>1816.6</v>
      </c>
    </row>
    <row r="318" spans="1:6" ht="28.2">
      <c r="A318" s="69" t="s">
        <v>345</v>
      </c>
      <c r="B318" s="62" t="s">
        <v>350</v>
      </c>
      <c r="C318" s="62" t="s">
        <v>346</v>
      </c>
      <c r="D318" s="67"/>
      <c r="E318" s="80">
        <f>E319+E321</f>
        <v>1816.6</v>
      </c>
      <c r="F318" s="80">
        <f>F319+F321</f>
        <v>1816.6</v>
      </c>
    </row>
    <row r="319" spans="1:6">
      <c r="A319" s="65" t="s">
        <v>357</v>
      </c>
      <c r="B319" s="62" t="s">
        <v>350</v>
      </c>
      <c r="C319" s="62" t="s">
        <v>358</v>
      </c>
      <c r="D319" s="67"/>
      <c r="E319" s="80">
        <f>E320</f>
        <v>325.5</v>
      </c>
      <c r="F319" s="80">
        <f>F320</f>
        <v>325.5</v>
      </c>
    </row>
    <row r="320" spans="1:6" ht="28.2">
      <c r="A320" s="7" t="s">
        <v>66</v>
      </c>
      <c r="B320" s="62" t="s">
        <v>350</v>
      </c>
      <c r="C320" s="62" t="s">
        <v>358</v>
      </c>
      <c r="D320" s="67">
        <v>600</v>
      </c>
      <c r="E320" s="80">
        <v>325.5</v>
      </c>
      <c r="F320" s="80">
        <v>325.5</v>
      </c>
    </row>
    <row r="321" spans="1:6" ht="28.2">
      <c r="A321" s="60" t="s">
        <v>347</v>
      </c>
      <c r="B321" s="62" t="s">
        <v>350</v>
      </c>
      <c r="C321" s="62" t="s">
        <v>348</v>
      </c>
      <c r="D321" s="67"/>
      <c r="E321" s="80">
        <f>E322</f>
        <v>1491.1</v>
      </c>
      <c r="F321" s="80">
        <f>F322</f>
        <v>1491.1</v>
      </c>
    </row>
    <row r="322" spans="1:6" ht="28.2">
      <c r="A322" s="7" t="s">
        <v>66</v>
      </c>
      <c r="B322" s="62" t="s">
        <v>350</v>
      </c>
      <c r="C322" s="62" t="s">
        <v>348</v>
      </c>
      <c r="D322" s="67">
        <v>600</v>
      </c>
      <c r="E322" s="80">
        <v>1491.1</v>
      </c>
      <c r="F322" s="80">
        <v>1491.1</v>
      </c>
    </row>
    <row r="323" spans="1:6">
      <c r="A323" s="9" t="s">
        <v>359</v>
      </c>
      <c r="B323" s="71" t="s">
        <v>360</v>
      </c>
      <c r="C323" s="71"/>
      <c r="D323" s="72"/>
      <c r="E323" s="81">
        <f>E324+E333</f>
        <v>203681.4</v>
      </c>
      <c r="F323" s="81">
        <f>F324+F333</f>
        <v>204170.5</v>
      </c>
    </row>
    <row r="324" spans="1:6" ht="28.2">
      <c r="A324" s="7" t="s">
        <v>335</v>
      </c>
      <c r="B324" s="3" t="s">
        <v>360</v>
      </c>
      <c r="C324" s="11" t="s">
        <v>336</v>
      </c>
      <c r="D324" s="67"/>
      <c r="E324" s="80">
        <f>E325+E329</f>
        <v>146244.9</v>
      </c>
      <c r="F324" s="80">
        <f>F325+F329</f>
        <v>146713.1</v>
      </c>
    </row>
    <row r="325" spans="1:6" ht="28.2">
      <c r="A325" s="12" t="s">
        <v>337</v>
      </c>
      <c r="B325" s="3" t="s">
        <v>350</v>
      </c>
      <c r="C325" s="11" t="s">
        <v>338</v>
      </c>
      <c r="D325" s="67"/>
      <c r="E325" s="80">
        <f t="shared" ref="E325:F327" si="11">E326</f>
        <v>146230.9</v>
      </c>
      <c r="F325" s="80">
        <f t="shared" si="11"/>
        <v>146699.1</v>
      </c>
    </row>
    <row r="326" spans="1:6" ht="28.2">
      <c r="A326" s="13" t="s">
        <v>339</v>
      </c>
      <c r="B326" s="3" t="s">
        <v>360</v>
      </c>
      <c r="C326" s="11" t="s">
        <v>340</v>
      </c>
      <c r="D326" s="67"/>
      <c r="E326" s="80">
        <f t="shared" si="11"/>
        <v>146230.9</v>
      </c>
      <c r="F326" s="80">
        <f t="shared" si="11"/>
        <v>146699.1</v>
      </c>
    </row>
    <row r="327" spans="1:6" ht="30.75" customHeight="1">
      <c r="A327" s="13" t="s">
        <v>57</v>
      </c>
      <c r="B327" s="3" t="s">
        <v>360</v>
      </c>
      <c r="C327" s="11" t="s">
        <v>341</v>
      </c>
      <c r="D327" s="2"/>
      <c r="E327" s="80">
        <f t="shared" si="11"/>
        <v>146230.9</v>
      </c>
      <c r="F327" s="80">
        <f t="shared" si="11"/>
        <v>146699.1</v>
      </c>
    </row>
    <row r="328" spans="1:6" ht="28.2">
      <c r="A328" s="7" t="s">
        <v>66</v>
      </c>
      <c r="B328" s="3" t="s">
        <v>360</v>
      </c>
      <c r="C328" s="11" t="s">
        <v>341</v>
      </c>
      <c r="D328" s="15">
        <v>600</v>
      </c>
      <c r="E328" s="80">
        <v>146230.9</v>
      </c>
      <c r="F328" s="80">
        <v>146699.1</v>
      </c>
    </row>
    <row r="329" spans="1:6" ht="42">
      <c r="A329" s="68" t="s">
        <v>343</v>
      </c>
      <c r="B329" s="3" t="s">
        <v>360</v>
      </c>
      <c r="C329" s="62" t="s">
        <v>344</v>
      </c>
      <c r="D329" s="67"/>
      <c r="E329" s="80">
        <f t="shared" ref="E329:F331" si="12">E330</f>
        <v>14</v>
      </c>
      <c r="F329" s="80">
        <f t="shared" si="12"/>
        <v>14</v>
      </c>
    </row>
    <row r="330" spans="1:6" ht="28.2">
      <c r="A330" s="69" t="s">
        <v>345</v>
      </c>
      <c r="B330" s="3" t="s">
        <v>360</v>
      </c>
      <c r="C330" s="62" t="s">
        <v>346</v>
      </c>
      <c r="D330" s="67"/>
      <c r="E330" s="80">
        <f t="shared" si="12"/>
        <v>14</v>
      </c>
      <c r="F330" s="80">
        <f t="shared" si="12"/>
        <v>14</v>
      </c>
    </row>
    <row r="331" spans="1:6" ht="28.2">
      <c r="A331" s="60" t="s">
        <v>347</v>
      </c>
      <c r="B331" s="3" t="s">
        <v>360</v>
      </c>
      <c r="C331" s="62" t="s">
        <v>348</v>
      </c>
      <c r="D331" s="67"/>
      <c r="E331" s="80">
        <f t="shared" si="12"/>
        <v>14</v>
      </c>
      <c r="F331" s="80">
        <f t="shared" si="12"/>
        <v>14</v>
      </c>
    </row>
    <row r="332" spans="1:6" ht="28.2">
      <c r="A332" s="7" t="s">
        <v>66</v>
      </c>
      <c r="B332" s="3" t="s">
        <v>360</v>
      </c>
      <c r="C332" s="62" t="s">
        <v>348</v>
      </c>
      <c r="D332" s="67">
        <v>600</v>
      </c>
      <c r="E332" s="80">
        <v>14</v>
      </c>
      <c r="F332" s="80">
        <v>14</v>
      </c>
    </row>
    <row r="333" spans="1:6" ht="28.2">
      <c r="A333" s="12" t="s">
        <v>392</v>
      </c>
      <c r="B333" s="3" t="s">
        <v>360</v>
      </c>
      <c r="C333" s="70" t="s">
        <v>393</v>
      </c>
      <c r="D333" s="11"/>
      <c r="E333" s="80">
        <f t="shared" ref="E333:F336" si="13">E334</f>
        <v>57436.5</v>
      </c>
      <c r="F333" s="80">
        <f t="shared" si="13"/>
        <v>57457.4</v>
      </c>
    </row>
    <row r="334" spans="1:6">
      <c r="A334" s="7" t="s">
        <v>394</v>
      </c>
      <c r="B334" s="3" t="s">
        <v>360</v>
      </c>
      <c r="C334" s="11" t="s">
        <v>395</v>
      </c>
      <c r="D334" s="11"/>
      <c r="E334" s="80">
        <f t="shared" si="13"/>
        <v>57436.5</v>
      </c>
      <c r="F334" s="80">
        <f t="shared" si="13"/>
        <v>57457.4</v>
      </c>
    </row>
    <row r="335" spans="1:6" ht="28.2">
      <c r="A335" s="7" t="s">
        <v>396</v>
      </c>
      <c r="B335" s="3" t="s">
        <v>360</v>
      </c>
      <c r="C335" s="62" t="s">
        <v>397</v>
      </c>
      <c r="D335" s="11"/>
      <c r="E335" s="80">
        <f t="shared" si="13"/>
        <v>57436.5</v>
      </c>
      <c r="F335" s="80">
        <f t="shared" si="13"/>
        <v>57457.4</v>
      </c>
    </row>
    <row r="336" spans="1:6" ht="28.2">
      <c r="A336" s="12" t="s">
        <v>57</v>
      </c>
      <c r="B336" s="3" t="s">
        <v>360</v>
      </c>
      <c r="C336" s="11" t="s">
        <v>398</v>
      </c>
      <c r="D336" s="11"/>
      <c r="E336" s="80">
        <f t="shared" si="13"/>
        <v>57436.5</v>
      </c>
      <c r="F336" s="80">
        <f t="shared" si="13"/>
        <v>57457.4</v>
      </c>
    </row>
    <row r="337" spans="1:6" ht="28.2">
      <c r="A337" s="7" t="s">
        <v>66</v>
      </c>
      <c r="B337" s="3" t="s">
        <v>360</v>
      </c>
      <c r="C337" s="11" t="s">
        <v>398</v>
      </c>
      <c r="D337" s="11" t="s">
        <v>342</v>
      </c>
      <c r="E337" s="80">
        <v>57436.5</v>
      </c>
      <c r="F337" s="80">
        <v>57457.4</v>
      </c>
    </row>
    <row r="338" spans="1:6">
      <c r="A338" s="9" t="s">
        <v>487</v>
      </c>
      <c r="B338" s="21" t="s">
        <v>181</v>
      </c>
      <c r="C338" s="10"/>
      <c r="D338" s="21"/>
      <c r="E338" s="81">
        <f>E339+E351</f>
        <v>23857.300000000003</v>
      </c>
      <c r="F338" s="81">
        <f>F339+F351</f>
        <v>25195.7</v>
      </c>
    </row>
    <row r="339" spans="1:6" ht="28.2">
      <c r="A339" s="7" t="s">
        <v>335</v>
      </c>
      <c r="B339" s="3" t="s">
        <v>181</v>
      </c>
      <c r="C339" s="11" t="s">
        <v>336</v>
      </c>
      <c r="D339" s="2"/>
      <c r="E339" s="80">
        <f>E340</f>
        <v>12463</v>
      </c>
      <c r="F339" s="80">
        <f>F340</f>
        <v>13798.9</v>
      </c>
    </row>
    <row r="340" spans="1:6">
      <c r="A340" s="13" t="s">
        <v>361</v>
      </c>
      <c r="B340" s="11" t="s">
        <v>181</v>
      </c>
      <c r="C340" s="11" t="s">
        <v>362</v>
      </c>
      <c r="D340" s="15"/>
      <c r="E340" s="80">
        <f>E341</f>
        <v>12463</v>
      </c>
      <c r="F340" s="80">
        <f>F341</f>
        <v>13798.9</v>
      </c>
    </row>
    <row r="341" spans="1:6" ht="28.2">
      <c r="A341" s="65" t="s">
        <v>363</v>
      </c>
      <c r="B341" s="62" t="s">
        <v>181</v>
      </c>
      <c r="C341" s="62" t="s">
        <v>364</v>
      </c>
      <c r="D341" s="15"/>
      <c r="E341" s="80">
        <f>E342+E344+E347</f>
        <v>12463</v>
      </c>
      <c r="F341" s="80">
        <f>F342+F344+F347</f>
        <v>13798.9</v>
      </c>
    </row>
    <row r="342" spans="1:6" ht="28.2">
      <c r="A342" s="13" t="s">
        <v>365</v>
      </c>
      <c r="B342" s="11" t="s">
        <v>181</v>
      </c>
      <c r="C342" s="11" t="s">
        <v>366</v>
      </c>
      <c r="D342" s="15"/>
      <c r="E342" s="80">
        <f>E343</f>
        <v>1000</v>
      </c>
      <c r="F342" s="80">
        <f>F343</f>
        <v>1000</v>
      </c>
    </row>
    <row r="343" spans="1:6" ht="28.2">
      <c r="A343" s="7" t="s">
        <v>66</v>
      </c>
      <c r="B343" s="3" t="s">
        <v>181</v>
      </c>
      <c r="C343" s="11" t="s">
        <v>366</v>
      </c>
      <c r="D343" s="2">
        <v>600</v>
      </c>
      <c r="E343" s="80">
        <v>1000</v>
      </c>
      <c r="F343" s="80">
        <v>1000</v>
      </c>
    </row>
    <row r="344" spans="1:6" ht="28.2">
      <c r="A344" s="7" t="s">
        <v>367</v>
      </c>
      <c r="B344" s="3" t="s">
        <v>181</v>
      </c>
      <c r="C344" s="11" t="s">
        <v>368</v>
      </c>
      <c r="D344" s="2"/>
      <c r="E344" s="80">
        <f>E345+E346</f>
        <v>6000</v>
      </c>
      <c r="F344" s="80">
        <f>F345+F346</f>
        <v>6000</v>
      </c>
    </row>
    <row r="345" spans="1:6">
      <c r="A345" s="7" t="s">
        <v>29</v>
      </c>
      <c r="B345" s="3" t="s">
        <v>181</v>
      </c>
      <c r="C345" s="11" t="s">
        <v>368</v>
      </c>
      <c r="D345" s="2">
        <v>300</v>
      </c>
      <c r="E345" s="80">
        <v>984</v>
      </c>
      <c r="F345" s="80">
        <v>984</v>
      </c>
    </row>
    <row r="346" spans="1:6" ht="28.2">
      <c r="A346" s="7" t="s">
        <v>66</v>
      </c>
      <c r="B346" s="3" t="s">
        <v>181</v>
      </c>
      <c r="C346" s="11" t="s">
        <v>368</v>
      </c>
      <c r="D346" s="2">
        <v>600</v>
      </c>
      <c r="E346" s="80">
        <v>5016</v>
      </c>
      <c r="F346" s="80">
        <v>5016</v>
      </c>
    </row>
    <row r="347" spans="1:6" ht="55.8">
      <c r="A347" s="7" t="s">
        <v>369</v>
      </c>
      <c r="B347" s="3" t="s">
        <v>181</v>
      </c>
      <c r="C347" s="8" t="s">
        <v>370</v>
      </c>
      <c r="D347" s="2"/>
      <c r="E347" s="80">
        <f>E348+E349+E350</f>
        <v>5463</v>
      </c>
      <c r="F347" s="80">
        <f>F348+F349+F350</f>
        <v>6798.9</v>
      </c>
    </row>
    <row r="348" spans="1:6" ht="28.2">
      <c r="A348" s="7" t="s">
        <v>21</v>
      </c>
      <c r="B348" s="3" t="s">
        <v>181</v>
      </c>
      <c r="C348" s="8" t="s">
        <v>370</v>
      </c>
      <c r="D348" s="2">
        <v>200</v>
      </c>
      <c r="E348" s="80">
        <v>2</v>
      </c>
      <c r="F348" s="80">
        <v>2</v>
      </c>
    </row>
    <row r="349" spans="1:6">
      <c r="A349" s="7" t="s">
        <v>29</v>
      </c>
      <c r="B349" s="3" t="s">
        <v>181</v>
      </c>
      <c r="C349" s="8" t="s">
        <v>370</v>
      </c>
      <c r="D349" s="2">
        <v>300</v>
      </c>
      <c r="E349" s="80">
        <v>634</v>
      </c>
      <c r="F349" s="80">
        <v>788</v>
      </c>
    </row>
    <row r="350" spans="1:6" ht="28.2">
      <c r="A350" s="7" t="s">
        <v>66</v>
      </c>
      <c r="B350" s="3" t="s">
        <v>181</v>
      </c>
      <c r="C350" s="8" t="s">
        <v>370</v>
      </c>
      <c r="D350" s="2">
        <v>600</v>
      </c>
      <c r="E350" s="80">
        <v>4827</v>
      </c>
      <c r="F350" s="80">
        <v>6008.9</v>
      </c>
    </row>
    <row r="351" spans="1:6" ht="28.2">
      <c r="A351" s="7" t="s">
        <v>182</v>
      </c>
      <c r="B351" s="3" t="s">
        <v>181</v>
      </c>
      <c r="C351" s="11" t="s">
        <v>183</v>
      </c>
      <c r="D351" s="3"/>
      <c r="E351" s="80">
        <f>E352+E357</f>
        <v>11394.300000000001</v>
      </c>
      <c r="F351" s="80">
        <f>F352+F357</f>
        <v>11396.800000000001</v>
      </c>
    </row>
    <row r="352" spans="1:6" ht="28.2">
      <c r="A352" s="7" t="s">
        <v>184</v>
      </c>
      <c r="B352" s="3" t="s">
        <v>181</v>
      </c>
      <c r="C352" s="11" t="s">
        <v>185</v>
      </c>
      <c r="D352" s="2"/>
      <c r="E352" s="80">
        <f>E353+E355</f>
        <v>1632.1</v>
      </c>
      <c r="F352" s="80">
        <f>F353+F355</f>
        <v>1632.1</v>
      </c>
    </row>
    <row r="353" spans="1:6">
      <c r="A353" s="7" t="s">
        <v>493</v>
      </c>
      <c r="B353" s="3" t="s">
        <v>181</v>
      </c>
      <c r="C353" s="11" t="s">
        <v>186</v>
      </c>
      <c r="D353" s="2"/>
      <c r="E353" s="80">
        <f>E354</f>
        <v>1459.6</v>
      </c>
      <c r="F353" s="80">
        <f>F354</f>
        <v>1459.6</v>
      </c>
    </row>
    <row r="354" spans="1:6" ht="28.2">
      <c r="A354" s="7" t="s">
        <v>21</v>
      </c>
      <c r="B354" s="3" t="s">
        <v>181</v>
      </c>
      <c r="C354" s="11" t="s">
        <v>186</v>
      </c>
      <c r="D354" s="2">
        <v>200</v>
      </c>
      <c r="E354" s="80">
        <v>1459.6</v>
      </c>
      <c r="F354" s="80">
        <v>1459.6</v>
      </c>
    </row>
    <row r="355" spans="1:6">
      <c r="A355" s="65" t="s">
        <v>187</v>
      </c>
      <c r="B355" s="3" t="s">
        <v>181</v>
      </c>
      <c r="C355" s="11" t="s">
        <v>188</v>
      </c>
      <c r="D355" s="2"/>
      <c r="E355" s="80">
        <f>E356</f>
        <v>172.5</v>
      </c>
      <c r="F355" s="80">
        <f>F356</f>
        <v>172.5</v>
      </c>
    </row>
    <row r="356" spans="1:6">
      <c r="A356" s="7" t="s">
        <v>29</v>
      </c>
      <c r="B356" s="3" t="s">
        <v>181</v>
      </c>
      <c r="C356" s="11" t="s">
        <v>188</v>
      </c>
      <c r="D356" s="2">
        <v>300</v>
      </c>
      <c r="E356" s="80">
        <v>172.5</v>
      </c>
      <c r="F356" s="80">
        <v>172.5</v>
      </c>
    </row>
    <row r="357" spans="1:6" ht="28.2">
      <c r="A357" s="7" t="s">
        <v>189</v>
      </c>
      <c r="B357" s="3" t="s">
        <v>181</v>
      </c>
      <c r="C357" s="11" t="s">
        <v>190</v>
      </c>
      <c r="D357" s="2"/>
      <c r="E357" s="80">
        <f>E358</f>
        <v>9762.2000000000007</v>
      </c>
      <c r="F357" s="80">
        <f>F358</f>
        <v>9764.7000000000007</v>
      </c>
    </row>
    <row r="358" spans="1:6" ht="28.2">
      <c r="A358" s="7" t="s">
        <v>65</v>
      </c>
      <c r="B358" s="3" t="s">
        <v>181</v>
      </c>
      <c r="C358" s="11" t="s">
        <v>191</v>
      </c>
      <c r="D358" s="2"/>
      <c r="E358" s="80">
        <f>E359</f>
        <v>9762.2000000000007</v>
      </c>
      <c r="F358" s="80">
        <f>F359</f>
        <v>9764.7000000000007</v>
      </c>
    </row>
    <row r="359" spans="1:6" ht="28.2">
      <c r="A359" s="7" t="s">
        <v>66</v>
      </c>
      <c r="B359" s="3" t="s">
        <v>181</v>
      </c>
      <c r="C359" s="11" t="s">
        <v>191</v>
      </c>
      <c r="D359" s="2">
        <v>600</v>
      </c>
      <c r="E359" s="80">
        <v>9762.2000000000007</v>
      </c>
      <c r="F359" s="80">
        <v>9764.7000000000007</v>
      </c>
    </row>
    <row r="360" spans="1:6">
      <c r="A360" s="9" t="s">
        <v>371</v>
      </c>
      <c r="B360" s="21" t="s">
        <v>372</v>
      </c>
      <c r="C360" s="46"/>
      <c r="D360" s="22"/>
      <c r="E360" s="81">
        <f>E361</f>
        <v>72287.600000000006</v>
      </c>
      <c r="F360" s="81">
        <f>F361</f>
        <v>72287.600000000006</v>
      </c>
    </row>
    <row r="361" spans="1:6" ht="28.2">
      <c r="A361" s="7" t="s">
        <v>335</v>
      </c>
      <c r="B361" s="11" t="s">
        <v>372</v>
      </c>
      <c r="C361" s="11" t="s">
        <v>336</v>
      </c>
      <c r="D361" s="15"/>
      <c r="E361" s="80">
        <f>E362+E367</f>
        <v>72287.600000000006</v>
      </c>
      <c r="F361" s="80">
        <f>F362+F367</f>
        <v>72287.600000000006</v>
      </c>
    </row>
    <row r="362" spans="1:6">
      <c r="A362" s="13" t="s">
        <v>361</v>
      </c>
      <c r="B362" s="11" t="s">
        <v>372</v>
      </c>
      <c r="C362" s="62" t="s">
        <v>362</v>
      </c>
      <c r="D362" s="15"/>
      <c r="E362" s="80">
        <f>E363</f>
        <v>6386.8</v>
      </c>
      <c r="F362" s="80">
        <f>F363</f>
        <v>6386.8</v>
      </c>
    </row>
    <row r="363" spans="1:6" ht="28.2">
      <c r="A363" s="65" t="s">
        <v>373</v>
      </c>
      <c r="B363" s="11" t="s">
        <v>372</v>
      </c>
      <c r="C363" s="62" t="s">
        <v>374</v>
      </c>
      <c r="D363" s="15"/>
      <c r="E363" s="80">
        <f>E364</f>
        <v>6386.8</v>
      </c>
      <c r="F363" s="80">
        <f>F364</f>
        <v>6386.8</v>
      </c>
    </row>
    <row r="364" spans="1:6" ht="69.599999999999994">
      <c r="A364" s="7" t="s">
        <v>375</v>
      </c>
      <c r="B364" s="11" t="s">
        <v>372</v>
      </c>
      <c r="C364" s="62" t="s">
        <v>376</v>
      </c>
      <c r="D364" s="15"/>
      <c r="E364" s="80">
        <f>E365+E366</f>
        <v>6386.8</v>
      </c>
      <c r="F364" s="80">
        <f>F365+F366</f>
        <v>6386.8</v>
      </c>
    </row>
    <row r="365" spans="1:6" ht="42">
      <c r="A365" s="7" t="s">
        <v>14</v>
      </c>
      <c r="B365" s="11" t="s">
        <v>372</v>
      </c>
      <c r="C365" s="62" t="s">
        <v>376</v>
      </c>
      <c r="D365" s="67">
        <v>100</v>
      </c>
      <c r="E365" s="80">
        <v>5862.2</v>
      </c>
      <c r="F365" s="80">
        <v>5862.2</v>
      </c>
    </row>
    <row r="366" spans="1:6" ht="28.2">
      <c r="A366" s="7" t="s">
        <v>21</v>
      </c>
      <c r="B366" s="3" t="s">
        <v>372</v>
      </c>
      <c r="C366" s="62" t="s">
        <v>376</v>
      </c>
      <c r="D366" s="67">
        <v>200</v>
      </c>
      <c r="E366" s="80">
        <v>524.6</v>
      </c>
      <c r="F366" s="80">
        <v>524.6</v>
      </c>
    </row>
    <row r="367" spans="1:6" ht="53.25" customHeight="1">
      <c r="A367" s="7" t="s">
        <v>377</v>
      </c>
      <c r="B367" s="3" t="s">
        <v>372</v>
      </c>
      <c r="C367" s="62" t="s">
        <v>344</v>
      </c>
      <c r="D367" s="2"/>
      <c r="E367" s="80">
        <f>E368</f>
        <v>65900.800000000003</v>
      </c>
      <c r="F367" s="80">
        <f>F368</f>
        <v>65900.800000000003</v>
      </c>
    </row>
    <row r="368" spans="1:6" ht="17.25" customHeight="1">
      <c r="A368" s="7" t="s">
        <v>378</v>
      </c>
      <c r="B368" s="3" t="s">
        <v>372</v>
      </c>
      <c r="C368" s="62" t="s">
        <v>379</v>
      </c>
      <c r="D368" s="2"/>
      <c r="E368" s="80">
        <f>E369+E373</f>
        <v>65900.800000000003</v>
      </c>
      <c r="F368" s="80">
        <f>F369+F373</f>
        <v>65900.800000000003</v>
      </c>
    </row>
    <row r="369" spans="1:6" ht="28.2">
      <c r="A369" s="13" t="s">
        <v>42</v>
      </c>
      <c r="B369" s="3" t="s">
        <v>372</v>
      </c>
      <c r="C369" s="8" t="s">
        <v>380</v>
      </c>
      <c r="D369" s="2"/>
      <c r="E369" s="80">
        <f>E370+E371+E372</f>
        <v>20236.800000000003</v>
      </c>
      <c r="F369" s="80">
        <f>F370+F371+F372</f>
        <v>20236.800000000003</v>
      </c>
    </row>
    <row r="370" spans="1:6" ht="42">
      <c r="A370" s="7" t="s">
        <v>14</v>
      </c>
      <c r="B370" s="3" t="s">
        <v>372</v>
      </c>
      <c r="C370" s="8" t="s">
        <v>380</v>
      </c>
      <c r="D370" s="2">
        <v>100</v>
      </c>
      <c r="E370" s="80">
        <v>18932.400000000001</v>
      </c>
      <c r="F370" s="80">
        <v>18932.400000000001</v>
      </c>
    </row>
    <row r="371" spans="1:6" ht="28.2">
      <c r="A371" s="7" t="s">
        <v>21</v>
      </c>
      <c r="B371" s="3" t="s">
        <v>372</v>
      </c>
      <c r="C371" s="8" t="s">
        <v>380</v>
      </c>
      <c r="D371" s="2">
        <v>200</v>
      </c>
      <c r="E371" s="80">
        <v>1296.9000000000001</v>
      </c>
      <c r="F371" s="80">
        <v>1296.9000000000001</v>
      </c>
    </row>
    <row r="372" spans="1:6">
      <c r="A372" s="12" t="s">
        <v>22</v>
      </c>
      <c r="B372" s="3" t="s">
        <v>372</v>
      </c>
      <c r="C372" s="8" t="s">
        <v>380</v>
      </c>
      <c r="D372" s="2">
        <v>800</v>
      </c>
      <c r="E372" s="80">
        <v>7.5</v>
      </c>
      <c r="F372" s="80">
        <v>7.5</v>
      </c>
    </row>
    <row r="373" spans="1:6" ht="28.2">
      <c r="A373" s="12" t="s">
        <v>57</v>
      </c>
      <c r="B373" s="3" t="s">
        <v>372</v>
      </c>
      <c r="C373" s="8" t="s">
        <v>381</v>
      </c>
      <c r="D373" s="2"/>
      <c r="E373" s="80">
        <f>E374+E375+E376+E377</f>
        <v>45664</v>
      </c>
      <c r="F373" s="80">
        <f>F374+F375+F376+F377</f>
        <v>45664</v>
      </c>
    </row>
    <row r="374" spans="1:6" ht="42">
      <c r="A374" s="7" t="s">
        <v>14</v>
      </c>
      <c r="B374" s="3" t="s">
        <v>372</v>
      </c>
      <c r="C374" s="8" t="s">
        <v>381</v>
      </c>
      <c r="D374" s="2">
        <v>100</v>
      </c>
      <c r="E374" s="80">
        <v>38715</v>
      </c>
      <c r="F374" s="80">
        <v>38715</v>
      </c>
    </row>
    <row r="375" spans="1:6" ht="28.2">
      <c r="A375" s="7" t="s">
        <v>21</v>
      </c>
      <c r="B375" s="3" t="s">
        <v>372</v>
      </c>
      <c r="C375" s="8" t="s">
        <v>381</v>
      </c>
      <c r="D375" s="2">
        <v>200</v>
      </c>
      <c r="E375" s="80">
        <v>2330.1</v>
      </c>
      <c r="F375" s="80">
        <v>2330.1</v>
      </c>
    </row>
    <row r="376" spans="1:6">
      <c r="A376" s="12" t="s">
        <v>22</v>
      </c>
      <c r="B376" s="3" t="s">
        <v>372</v>
      </c>
      <c r="C376" s="8" t="s">
        <v>381</v>
      </c>
      <c r="D376" s="2">
        <v>800</v>
      </c>
      <c r="E376" s="80">
        <v>6.8</v>
      </c>
      <c r="F376" s="80">
        <v>6.8</v>
      </c>
    </row>
    <row r="377" spans="1:6" ht="28.2">
      <c r="A377" s="7" t="s">
        <v>66</v>
      </c>
      <c r="B377" s="3" t="s">
        <v>372</v>
      </c>
      <c r="C377" s="8" t="s">
        <v>381</v>
      </c>
      <c r="D377" s="2">
        <v>600</v>
      </c>
      <c r="E377" s="80">
        <v>4612.1000000000004</v>
      </c>
      <c r="F377" s="80">
        <v>4612.1000000000004</v>
      </c>
    </row>
    <row r="378" spans="1:6">
      <c r="A378" s="9" t="s">
        <v>399</v>
      </c>
      <c r="B378" s="21" t="s">
        <v>400</v>
      </c>
      <c r="C378" s="46"/>
      <c r="D378" s="22"/>
      <c r="E378" s="81">
        <f>E379+E389</f>
        <v>153231.1</v>
      </c>
      <c r="F378" s="81">
        <f>F379+F389</f>
        <v>153648.5</v>
      </c>
    </row>
    <row r="379" spans="1:6">
      <c r="A379" s="9" t="s">
        <v>401</v>
      </c>
      <c r="B379" s="21" t="s">
        <v>402</v>
      </c>
      <c r="C379" s="10"/>
      <c r="D379" s="22"/>
      <c r="E379" s="81">
        <f>E380</f>
        <v>131241.20000000001</v>
      </c>
      <c r="F379" s="81">
        <f>F380</f>
        <v>131658.6</v>
      </c>
    </row>
    <row r="380" spans="1:6" ht="28.2">
      <c r="A380" s="12" t="s">
        <v>392</v>
      </c>
      <c r="B380" s="3" t="s">
        <v>402</v>
      </c>
      <c r="C380" s="70" t="s">
        <v>393</v>
      </c>
      <c r="D380" s="2"/>
      <c r="E380" s="80">
        <f>E381+E385</f>
        <v>131241.20000000001</v>
      </c>
      <c r="F380" s="80">
        <f>F381+F385</f>
        <v>131658.6</v>
      </c>
    </row>
    <row r="381" spans="1:6">
      <c r="A381" s="7" t="s">
        <v>403</v>
      </c>
      <c r="B381" s="3" t="s">
        <v>402</v>
      </c>
      <c r="C381" s="8" t="s">
        <v>404</v>
      </c>
      <c r="D381" s="2"/>
      <c r="E381" s="80">
        <f t="shared" ref="E381:F383" si="14">E382</f>
        <v>26848.7</v>
      </c>
      <c r="F381" s="80">
        <f t="shared" si="14"/>
        <v>26928.5</v>
      </c>
    </row>
    <row r="382" spans="1:6">
      <c r="A382" s="7" t="s">
        <v>405</v>
      </c>
      <c r="B382" s="3" t="s">
        <v>402</v>
      </c>
      <c r="C382" s="8" t="s">
        <v>406</v>
      </c>
      <c r="D382" s="2"/>
      <c r="E382" s="80">
        <f t="shared" si="14"/>
        <v>26848.7</v>
      </c>
      <c r="F382" s="80">
        <f t="shared" si="14"/>
        <v>26928.5</v>
      </c>
    </row>
    <row r="383" spans="1:6" ht="28.2">
      <c r="A383" s="12" t="s">
        <v>57</v>
      </c>
      <c r="B383" s="3" t="s">
        <v>402</v>
      </c>
      <c r="C383" s="8" t="s">
        <v>407</v>
      </c>
      <c r="D383" s="2"/>
      <c r="E383" s="80">
        <f t="shared" si="14"/>
        <v>26848.7</v>
      </c>
      <c r="F383" s="80">
        <f t="shared" si="14"/>
        <v>26928.5</v>
      </c>
    </row>
    <row r="384" spans="1:6" ht="28.2">
      <c r="A384" s="7" t="s">
        <v>66</v>
      </c>
      <c r="B384" s="3" t="s">
        <v>402</v>
      </c>
      <c r="C384" s="8" t="s">
        <v>407</v>
      </c>
      <c r="D384" s="2">
        <v>600</v>
      </c>
      <c r="E384" s="80">
        <v>26848.7</v>
      </c>
      <c r="F384" s="80">
        <v>26928.5</v>
      </c>
    </row>
    <row r="385" spans="1:6">
      <c r="A385" s="7" t="s">
        <v>408</v>
      </c>
      <c r="B385" s="3" t="s">
        <v>402</v>
      </c>
      <c r="C385" s="8" t="s">
        <v>409</v>
      </c>
      <c r="D385" s="11"/>
      <c r="E385" s="80">
        <f t="shared" ref="E385:F387" si="15">E386</f>
        <v>104392.5</v>
      </c>
      <c r="F385" s="80">
        <f t="shared" si="15"/>
        <v>104730.1</v>
      </c>
    </row>
    <row r="386" spans="1:6" ht="28.2">
      <c r="A386" s="7" t="s">
        <v>410</v>
      </c>
      <c r="B386" s="3" t="s">
        <v>402</v>
      </c>
      <c r="C386" s="8" t="s">
        <v>411</v>
      </c>
      <c r="D386" s="11"/>
      <c r="E386" s="80">
        <f t="shared" si="15"/>
        <v>104392.5</v>
      </c>
      <c r="F386" s="80">
        <f t="shared" si="15"/>
        <v>104730.1</v>
      </c>
    </row>
    <row r="387" spans="1:6" ht="28.2">
      <c r="A387" s="12" t="s">
        <v>57</v>
      </c>
      <c r="B387" s="3" t="s">
        <v>402</v>
      </c>
      <c r="C387" s="11" t="s">
        <v>412</v>
      </c>
      <c r="D387" s="11"/>
      <c r="E387" s="80">
        <f t="shared" si="15"/>
        <v>104392.5</v>
      </c>
      <c r="F387" s="80">
        <f t="shared" si="15"/>
        <v>104730.1</v>
      </c>
    </row>
    <row r="388" spans="1:6" ht="28.2">
      <c r="A388" s="7" t="s">
        <v>66</v>
      </c>
      <c r="B388" s="3" t="s">
        <v>402</v>
      </c>
      <c r="C388" s="11" t="s">
        <v>412</v>
      </c>
      <c r="D388" s="2">
        <v>600</v>
      </c>
      <c r="E388" s="80">
        <v>104392.5</v>
      </c>
      <c r="F388" s="80">
        <v>104730.1</v>
      </c>
    </row>
    <row r="389" spans="1:6">
      <c r="A389" s="9" t="s">
        <v>413</v>
      </c>
      <c r="B389" s="21" t="s">
        <v>414</v>
      </c>
      <c r="C389" s="10"/>
      <c r="D389" s="10"/>
      <c r="E389" s="81">
        <f>E390</f>
        <v>21989.9</v>
      </c>
      <c r="F389" s="81">
        <f>F390</f>
        <v>21989.9</v>
      </c>
    </row>
    <row r="390" spans="1:6" ht="28.2">
      <c r="A390" s="12" t="s">
        <v>392</v>
      </c>
      <c r="B390" s="3" t="s">
        <v>414</v>
      </c>
      <c r="C390" s="70" t="s">
        <v>393</v>
      </c>
      <c r="D390" s="11"/>
      <c r="E390" s="80">
        <f>E391+E396</f>
        <v>21989.9</v>
      </c>
      <c r="F390" s="80">
        <f>F391+F396</f>
        <v>21989.9</v>
      </c>
    </row>
    <row r="391" spans="1:6" ht="20.25" customHeight="1">
      <c r="A391" s="61" t="s">
        <v>415</v>
      </c>
      <c r="B391" s="73" t="s">
        <v>414</v>
      </c>
      <c r="C391" s="73" t="s">
        <v>416</v>
      </c>
      <c r="D391" s="11"/>
      <c r="E391" s="80">
        <f>E392</f>
        <v>749.00000000000068</v>
      </c>
      <c r="F391" s="80">
        <f>F392</f>
        <v>749.00000000000068</v>
      </c>
    </row>
    <row r="392" spans="1:6" ht="28.2">
      <c r="A392" s="61" t="s">
        <v>417</v>
      </c>
      <c r="B392" s="73" t="s">
        <v>414</v>
      </c>
      <c r="C392" s="73" t="s">
        <v>418</v>
      </c>
      <c r="D392" s="11"/>
      <c r="E392" s="80">
        <f>E393</f>
        <v>749.00000000000068</v>
      </c>
      <c r="F392" s="80">
        <f>F393</f>
        <v>749.00000000000068</v>
      </c>
    </row>
    <row r="393" spans="1:6">
      <c r="A393" s="7" t="s">
        <v>419</v>
      </c>
      <c r="B393" s="73" t="s">
        <v>414</v>
      </c>
      <c r="C393" s="73" t="s">
        <v>420</v>
      </c>
      <c r="D393" s="73"/>
      <c r="E393" s="80">
        <f>E394+E395</f>
        <v>749.00000000000068</v>
      </c>
      <c r="F393" s="80">
        <f>F394+F395</f>
        <v>749.00000000000068</v>
      </c>
    </row>
    <row r="394" spans="1:6" ht="28.2">
      <c r="A394" s="7" t="s">
        <v>21</v>
      </c>
      <c r="B394" s="73" t="s">
        <v>414</v>
      </c>
      <c r="C394" s="73" t="s">
        <v>420</v>
      </c>
      <c r="D394" s="11" t="s">
        <v>49</v>
      </c>
      <c r="E394" s="80">
        <v>404.8</v>
      </c>
      <c r="F394" s="80">
        <v>404.8</v>
      </c>
    </row>
    <row r="395" spans="1:6" ht="28.2">
      <c r="A395" s="7" t="s">
        <v>66</v>
      </c>
      <c r="B395" s="73" t="s">
        <v>414</v>
      </c>
      <c r="C395" s="73" t="s">
        <v>420</v>
      </c>
      <c r="D395" s="63">
        <v>600</v>
      </c>
      <c r="E395" s="80">
        <v>344.20000000000073</v>
      </c>
      <c r="F395" s="80">
        <v>344.20000000000073</v>
      </c>
    </row>
    <row r="396" spans="1:6" ht="42">
      <c r="A396" s="7" t="s">
        <v>421</v>
      </c>
      <c r="B396" s="3" t="s">
        <v>414</v>
      </c>
      <c r="C396" s="11" t="s">
        <v>422</v>
      </c>
      <c r="D396" s="11"/>
      <c r="E396" s="80">
        <f>E397+E404</f>
        <v>21240.9</v>
      </c>
      <c r="F396" s="80">
        <f>F397+F404</f>
        <v>21240.9</v>
      </c>
    </row>
    <row r="397" spans="1:6">
      <c r="A397" s="7" t="s">
        <v>423</v>
      </c>
      <c r="B397" s="3" t="s">
        <v>414</v>
      </c>
      <c r="C397" s="11" t="s">
        <v>424</v>
      </c>
      <c r="D397" s="11"/>
      <c r="E397" s="80">
        <f>E398+E402</f>
        <v>18224.900000000001</v>
      </c>
      <c r="F397" s="80">
        <f>F398+F402</f>
        <v>18224.900000000001</v>
      </c>
    </row>
    <row r="398" spans="1:6" ht="28.2">
      <c r="A398" s="13" t="s">
        <v>42</v>
      </c>
      <c r="B398" s="3" t="s">
        <v>414</v>
      </c>
      <c r="C398" s="11" t="s">
        <v>425</v>
      </c>
      <c r="D398" s="11"/>
      <c r="E398" s="80">
        <f>E399+E400+E401</f>
        <v>5876.9</v>
      </c>
      <c r="F398" s="80">
        <f>F399+F400+F401</f>
        <v>5876.9</v>
      </c>
    </row>
    <row r="399" spans="1:6" ht="42">
      <c r="A399" s="7" t="s">
        <v>14</v>
      </c>
      <c r="B399" s="3" t="s">
        <v>414</v>
      </c>
      <c r="C399" s="11" t="s">
        <v>425</v>
      </c>
      <c r="D399" s="11" t="s">
        <v>48</v>
      </c>
      <c r="E399" s="80">
        <v>5550.7</v>
      </c>
      <c r="F399" s="80">
        <v>5550.7</v>
      </c>
    </row>
    <row r="400" spans="1:6" ht="28.2">
      <c r="A400" s="7" t="s">
        <v>21</v>
      </c>
      <c r="B400" s="3" t="s">
        <v>414</v>
      </c>
      <c r="C400" s="11" t="s">
        <v>425</v>
      </c>
      <c r="D400" s="11" t="s">
        <v>49</v>
      </c>
      <c r="E400" s="80">
        <v>324.5</v>
      </c>
      <c r="F400" s="80">
        <v>324.5</v>
      </c>
    </row>
    <row r="401" spans="1:6">
      <c r="A401" s="12" t="s">
        <v>22</v>
      </c>
      <c r="B401" s="3" t="s">
        <v>414</v>
      </c>
      <c r="C401" s="11" t="s">
        <v>425</v>
      </c>
      <c r="D401" s="11" t="s">
        <v>426</v>
      </c>
      <c r="E401" s="80">
        <v>1.7</v>
      </c>
      <c r="F401" s="80">
        <v>1.7</v>
      </c>
    </row>
    <row r="402" spans="1:6" ht="28.2">
      <c r="A402" s="12" t="s">
        <v>57</v>
      </c>
      <c r="B402" s="3" t="s">
        <v>414</v>
      </c>
      <c r="C402" s="11" t="s">
        <v>427</v>
      </c>
      <c r="D402" s="11"/>
      <c r="E402" s="80">
        <v>12348</v>
      </c>
      <c r="F402" s="80">
        <v>12348</v>
      </c>
    </row>
    <row r="403" spans="1:6" ht="28.2">
      <c r="A403" s="7" t="s">
        <v>66</v>
      </c>
      <c r="B403" s="3" t="s">
        <v>414</v>
      </c>
      <c r="C403" s="11" t="s">
        <v>427</v>
      </c>
      <c r="D403" s="11" t="s">
        <v>342</v>
      </c>
      <c r="E403" s="80">
        <v>12348</v>
      </c>
      <c r="F403" s="80">
        <v>12348</v>
      </c>
    </row>
    <row r="404" spans="1:6" ht="28.2">
      <c r="A404" s="7" t="s">
        <v>428</v>
      </c>
      <c r="B404" s="3" t="s">
        <v>414</v>
      </c>
      <c r="C404" s="11" t="s">
        <v>429</v>
      </c>
      <c r="D404" s="11"/>
      <c r="E404" s="80">
        <f>E405</f>
        <v>3016</v>
      </c>
      <c r="F404" s="80">
        <f>F405</f>
        <v>3016</v>
      </c>
    </row>
    <row r="405" spans="1:6">
      <c r="A405" s="12" t="s">
        <v>430</v>
      </c>
      <c r="B405" s="3" t="s">
        <v>414</v>
      </c>
      <c r="C405" s="11" t="s">
        <v>431</v>
      </c>
      <c r="D405" s="2"/>
      <c r="E405" s="80">
        <f>E406+E407</f>
        <v>3016</v>
      </c>
      <c r="F405" s="80">
        <f>F406+F407</f>
        <v>3016</v>
      </c>
    </row>
    <row r="406" spans="1:6">
      <c r="A406" s="7" t="s">
        <v>29</v>
      </c>
      <c r="B406" s="3" t="s">
        <v>414</v>
      </c>
      <c r="C406" s="11" t="s">
        <v>431</v>
      </c>
      <c r="D406" s="2">
        <v>300</v>
      </c>
      <c r="E406" s="80">
        <v>516</v>
      </c>
      <c r="F406" s="80">
        <v>516</v>
      </c>
    </row>
    <row r="407" spans="1:6" ht="28.2">
      <c r="A407" s="7" t="s">
        <v>66</v>
      </c>
      <c r="B407" s="3" t="s">
        <v>414</v>
      </c>
      <c r="C407" s="11" t="s">
        <v>431</v>
      </c>
      <c r="D407" s="2">
        <v>600</v>
      </c>
      <c r="E407" s="80">
        <v>2500</v>
      </c>
      <c r="F407" s="80">
        <v>2500</v>
      </c>
    </row>
    <row r="408" spans="1:6">
      <c r="A408" s="9" t="s">
        <v>30</v>
      </c>
      <c r="B408" s="21" t="s">
        <v>31</v>
      </c>
      <c r="C408" s="10"/>
      <c r="D408" s="22"/>
      <c r="E408" s="81">
        <f>E409+E413+E434</f>
        <v>178280.4</v>
      </c>
      <c r="F408" s="81">
        <f>F409+F413+F434</f>
        <v>178455.8</v>
      </c>
    </row>
    <row r="409" spans="1:6">
      <c r="A409" s="9" t="s">
        <v>192</v>
      </c>
      <c r="B409" s="21" t="s">
        <v>193</v>
      </c>
      <c r="C409" s="10"/>
      <c r="D409" s="22"/>
      <c r="E409" s="81">
        <f t="shared" ref="E409:F411" si="16">E410</f>
        <v>8000</v>
      </c>
      <c r="F409" s="81">
        <f t="shared" si="16"/>
        <v>8000</v>
      </c>
    </row>
    <row r="410" spans="1:6">
      <c r="A410" s="7" t="s">
        <v>10</v>
      </c>
      <c r="B410" s="3" t="s">
        <v>193</v>
      </c>
      <c r="C410" s="11" t="s">
        <v>11</v>
      </c>
      <c r="D410" s="2"/>
      <c r="E410" s="80">
        <f t="shared" si="16"/>
        <v>8000</v>
      </c>
      <c r="F410" s="80">
        <f t="shared" si="16"/>
        <v>8000</v>
      </c>
    </row>
    <row r="411" spans="1:6">
      <c r="A411" s="7" t="s">
        <v>194</v>
      </c>
      <c r="B411" s="3" t="s">
        <v>193</v>
      </c>
      <c r="C411" s="11" t="s">
        <v>195</v>
      </c>
      <c r="D411" s="2"/>
      <c r="E411" s="80">
        <f t="shared" si="16"/>
        <v>8000</v>
      </c>
      <c r="F411" s="80">
        <f t="shared" si="16"/>
        <v>8000</v>
      </c>
    </row>
    <row r="412" spans="1:6">
      <c r="A412" s="7" t="s">
        <v>29</v>
      </c>
      <c r="B412" s="3" t="s">
        <v>193</v>
      </c>
      <c r="C412" s="11" t="s">
        <v>195</v>
      </c>
      <c r="D412" s="2">
        <v>300</v>
      </c>
      <c r="E412" s="80">
        <v>8000</v>
      </c>
      <c r="F412" s="80">
        <v>8000</v>
      </c>
    </row>
    <row r="413" spans="1:6">
      <c r="A413" s="9" t="s">
        <v>32</v>
      </c>
      <c r="B413" s="21" t="s">
        <v>33</v>
      </c>
      <c r="C413" s="10"/>
      <c r="D413" s="22"/>
      <c r="E413" s="81">
        <f>E414+E425</f>
        <v>8773.5</v>
      </c>
      <c r="F413" s="81">
        <f>F414+F425</f>
        <v>8948.9000000000015</v>
      </c>
    </row>
    <row r="414" spans="1:6">
      <c r="A414" s="7" t="s">
        <v>10</v>
      </c>
      <c r="B414" s="3" t="s">
        <v>33</v>
      </c>
      <c r="C414" s="11" t="s">
        <v>11</v>
      </c>
      <c r="D414" s="2"/>
      <c r="E414" s="80">
        <f>E415+E417+E419+E421+E423</f>
        <v>7973.5</v>
      </c>
      <c r="F414" s="80">
        <f>F415+F417+F419+F421+F423</f>
        <v>8148.9000000000005</v>
      </c>
    </row>
    <row r="415" spans="1:6" ht="28.2">
      <c r="A415" s="7" t="s">
        <v>196</v>
      </c>
      <c r="B415" s="3" t="s">
        <v>33</v>
      </c>
      <c r="C415" s="11" t="s">
        <v>197</v>
      </c>
      <c r="D415" s="2"/>
      <c r="E415" s="80">
        <f>E416</f>
        <v>1821.1000000000001</v>
      </c>
      <c r="F415" s="80">
        <f>F416</f>
        <v>1996.5000000000002</v>
      </c>
    </row>
    <row r="416" spans="1:6">
      <c r="A416" s="7" t="s">
        <v>29</v>
      </c>
      <c r="B416" s="3" t="s">
        <v>33</v>
      </c>
      <c r="C416" s="11" t="s">
        <v>197</v>
      </c>
      <c r="D416" s="2">
        <v>300</v>
      </c>
      <c r="E416" s="80">
        <v>1821.1000000000001</v>
      </c>
      <c r="F416" s="80">
        <v>1996.5000000000002</v>
      </c>
    </row>
    <row r="417" spans="1:6" ht="28.2">
      <c r="A417" s="7" t="s">
        <v>198</v>
      </c>
      <c r="B417" s="3" t="s">
        <v>33</v>
      </c>
      <c r="C417" s="11" t="s">
        <v>199</v>
      </c>
      <c r="D417" s="2"/>
      <c r="E417" s="80">
        <f>E418</f>
        <v>3364.9</v>
      </c>
      <c r="F417" s="80">
        <f>F418</f>
        <v>3364.9</v>
      </c>
    </row>
    <row r="418" spans="1:6">
      <c r="A418" s="7" t="s">
        <v>29</v>
      </c>
      <c r="B418" s="3" t="s">
        <v>33</v>
      </c>
      <c r="C418" s="11" t="s">
        <v>199</v>
      </c>
      <c r="D418" s="2">
        <v>300</v>
      </c>
      <c r="E418" s="80">
        <v>3364.9</v>
      </c>
      <c r="F418" s="80">
        <v>3364.9</v>
      </c>
    </row>
    <row r="419" spans="1:6" ht="28.2">
      <c r="A419" s="12" t="s">
        <v>34</v>
      </c>
      <c r="B419" s="3" t="s">
        <v>33</v>
      </c>
      <c r="C419" s="11" t="s">
        <v>35</v>
      </c>
      <c r="D419" s="2"/>
      <c r="E419" s="80">
        <f>E420</f>
        <v>287.5</v>
      </c>
      <c r="F419" s="80">
        <f>F420</f>
        <v>287.5</v>
      </c>
    </row>
    <row r="420" spans="1:6">
      <c r="A420" s="7" t="s">
        <v>29</v>
      </c>
      <c r="B420" s="3" t="s">
        <v>33</v>
      </c>
      <c r="C420" s="11" t="s">
        <v>35</v>
      </c>
      <c r="D420" s="2">
        <v>300</v>
      </c>
      <c r="E420" s="80">
        <v>287.5</v>
      </c>
      <c r="F420" s="80">
        <v>287.5</v>
      </c>
    </row>
    <row r="421" spans="1:6">
      <c r="A421" s="7" t="s">
        <v>200</v>
      </c>
      <c r="B421" s="3" t="s">
        <v>33</v>
      </c>
      <c r="C421" s="11" t="s">
        <v>201</v>
      </c>
      <c r="D421" s="2"/>
      <c r="E421" s="80">
        <f>E422</f>
        <v>1000</v>
      </c>
      <c r="F421" s="80">
        <f>F422</f>
        <v>1000</v>
      </c>
    </row>
    <row r="422" spans="1:6" ht="28.2">
      <c r="A422" s="7" t="s">
        <v>66</v>
      </c>
      <c r="B422" s="3" t="s">
        <v>33</v>
      </c>
      <c r="C422" s="11" t="s">
        <v>201</v>
      </c>
      <c r="D422" s="2">
        <v>600</v>
      </c>
      <c r="E422" s="80">
        <v>1000</v>
      </c>
      <c r="F422" s="80">
        <v>1000</v>
      </c>
    </row>
    <row r="423" spans="1:6">
      <c r="A423" s="7" t="s">
        <v>202</v>
      </c>
      <c r="B423" s="3" t="s">
        <v>33</v>
      </c>
      <c r="C423" s="11" t="s">
        <v>203</v>
      </c>
      <c r="D423" s="2"/>
      <c r="E423" s="80">
        <f>E424</f>
        <v>1500</v>
      </c>
      <c r="F423" s="80">
        <f>F424</f>
        <v>1500</v>
      </c>
    </row>
    <row r="424" spans="1:6" ht="28.2">
      <c r="A424" s="7" t="s">
        <v>66</v>
      </c>
      <c r="B424" s="3" t="s">
        <v>33</v>
      </c>
      <c r="C424" s="11" t="s">
        <v>203</v>
      </c>
      <c r="D424" s="2">
        <v>600</v>
      </c>
      <c r="E424" s="80">
        <v>1500</v>
      </c>
      <c r="F424" s="80">
        <v>1500</v>
      </c>
    </row>
    <row r="425" spans="1:6" ht="28.2">
      <c r="A425" s="60" t="s">
        <v>266</v>
      </c>
      <c r="B425" s="62" t="s">
        <v>33</v>
      </c>
      <c r="C425" s="62" t="s">
        <v>267</v>
      </c>
      <c r="D425" s="63"/>
      <c r="E425" s="80">
        <f>E426+E430</f>
        <v>800</v>
      </c>
      <c r="F425" s="80">
        <f>F426+F430</f>
        <v>800</v>
      </c>
    </row>
    <row r="426" spans="1:6" ht="28.2">
      <c r="A426" s="60" t="s">
        <v>450</v>
      </c>
      <c r="B426" s="62" t="s">
        <v>33</v>
      </c>
      <c r="C426" s="62" t="s">
        <v>451</v>
      </c>
      <c r="D426" s="63"/>
      <c r="E426" s="80">
        <f t="shared" ref="E426:F428" si="17">E427</f>
        <v>300</v>
      </c>
      <c r="F426" s="80">
        <f t="shared" si="17"/>
        <v>300</v>
      </c>
    </row>
    <row r="427" spans="1:6" ht="28.2">
      <c r="A427" s="60" t="s">
        <v>452</v>
      </c>
      <c r="B427" s="62" t="s">
        <v>33</v>
      </c>
      <c r="C427" s="62" t="s">
        <v>453</v>
      </c>
      <c r="D427" s="63"/>
      <c r="E427" s="80">
        <f t="shared" si="17"/>
        <v>300</v>
      </c>
      <c r="F427" s="80">
        <f t="shared" si="17"/>
        <v>300</v>
      </c>
    </row>
    <row r="428" spans="1:6" ht="42">
      <c r="A428" s="60" t="s">
        <v>454</v>
      </c>
      <c r="B428" s="62" t="s">
        <v>455</v>
      </c>
      <c r="C428" s="62" t="s">
        <v>456</v>
      </c>
      <c r="D428" s="63"/>
      <c r="E428" s="80">
        <f t="shared" si="17"/>
        <v>300</v>
      </c>
      <c r="F428" s="80">
        <f t="shared" si="17"/>
        <v>300</v>
      </c>
    </row>
    <row r="429" spans="1:6">
      <c r="A429" s="7" t="s">
        <v>29</v>
      </c>
      <c r="B429" s="62" t="s">
        <v>455</v>
      </c>
      <c r="C429" s="62" t="s">
        <v>456</v>
      </c>
      <c r="D429" s="63">
        <v>300</v>
      </c>
      <c r="E429" s="80">
        <v>300</v>
      </c>
      <c r="F429" s="80">
        <v>300</v>
      </c>
    </row>
    <row r="430" spans="1:6">
      <c r="A430" s="60" t="s">
        <v>457</v>
      </c>
      <c r="B430" s="62" t="s">
        <v>33</v>
      </c>
      <c r="C430" s="62" t="s">
        <v>458</v>
      </c>
      <c r="D430" s="63"/>
      <c r="E430" s="80">
        <f t="shared" ref="E430:F432" si="18">E431</f>
        <v>500</v>
      </c>
      <c r="F430" s="80">
        <f t="shared" si="18"/>
        <v>500</v>
      </c>
    </row>
    <row r="431" spans="1:6" ht="28.2">
      <c r="A431" s="60" t="s">
        <v>459</v>
      </c>
      <c r="B431" s="62" t="s">
        <v>33</v>
      </c>
      <c r="C431" s="62" t="s">
        <v>460</v>
      </c>
      <c r="D431" s="63"/>
      <c r="E431" s="80">
        <f t="shared" si="18"/>
        <v>500</v>
      </c>
      <c r="F431" s="80">
        <f t="shared" si="18"/>
        <v>500</v>
      </c>
    </row>
    <row r="432" spans="1:6" ht="28.2">
      <c r="A432" s="60" t="s">
        <v>461</v>
      </c>
      <c r="B432" s="62" t="s">
        <v>33</v>
      </c>
      <c r="C432" s="62" t="s">
        <v>462</v>
      </c>
      <c r="D432" s="63"/>
      <c r="E432" s="80">
        <f t="shared" si="18"/>
        <v>500</v>
      </c>
      <c r="F432" s="80">
        <f t="shared" si="18"/>
        <v>500</v>
      </c>
    </row>
    <row r="433" spans="1:6">
      <c r="A433" s="7" t="s">
        <v>29</v>
      </c>
      <c r="B433" s="62" t="s">
        <v>33</v>
      </c>
      <c r="C433" s="62" t="s">
        <v>462</v>
      </c>
      <c r="D433" s="63">
        <v>300</v>
      </c>
      <c r="E433" s="80">
        <v>500</v>
      </c>
      <c r="F433" s="80">
        <v>500</v>
      </c>
    </row>
    <row r="434" spans="1:6">
      <c r="A434" s="9" t="s">
        <v>382</v>
      </c>
      <c r="B434" s="21" t="s">
        <v>383</v>
      </c>
      <c r="C434" s="10"/>
      <c r="D434" s="21"/>
      <c r="E434" s="81">
        <f>E435+E439</f>
        <v>161506.9</v>
      </c>
      <c r="F434" s="81">
        <f>F435+F439</f>
        <v>161506.9</v>
      </c>
    </row>
    <row r="435" spans="1:6">
      <c r="A435" s="7" t="s">
        <v>10</v>
      </c>
      <c r="B435" s="62" t="s">
        <v>383</v>
      </c>
      <c r="C435" s="11" t="s">
        <v>11</v>
      </c>
      <c r="D435" s="62"/>
      <c r="E435" s="80">
        <f t="shared" ref="E435:F437" si="19">E436</f>
        <v>40568.5</v>
      </c>
      <c r="F435" s="80">
        <f t="shared" si="19"/>
        <v>40568.5</v>
      </c>
    </row>
    <row r="436" spans="1:6">
      <c r="A436" s="12" t="s">
        <v>44</v>
      </c>
      <c r="B436" s="62" t="s">
        <v>383</v>
      </c>
      <c r="C436" s="11" t="s">
        <v>45</v>
      </c>
      <c r="D436" s="62"/>
      <c r="E436" s="80">
        <f t="shared" si="19"/>
        <v>40568.5</v>
      </c>
      <c r="F436" s="80">
        <f t="shared" si="19"/>
        <v>40568.5</v>
      </c>
    </row>
    <row r="437" spans="1:6" ht="111">
      <c r="A437" s="65" t="s">
        <v>463</v>
      </c>
      <c r="B437" s="62" t="s">
        <v>383</v>
      </c>
      <c r="C437" s="11" t="s">
        <v>464</v>
      </c>
      <c r="D437" s="62"/>
      <c r="E437" s="80">
        <f t="shared" si="19"/>
        <v>40568.5</v>
      </c>
      <c r="F437" s="80">
        <f t="shared" si="19"/>
        <v>40568.5</v>
      </c>
    </row>
    <row r="438" spans="1:6" ht="28.2">
      <c r="A438" s="61" t="s">
        <v>83</v>
      </c>
      <c r="B438" s="62" t="s">
        <v>383</v>
      </c>
      <c r="C438" s="11" t="s">
        <v>464</v>
      </c>
      <c r="D438" s="62" t="s">
        <v>465</v>
      </c>
      <c r="E438" s="80">
        <v>40568.5</v>
      </c>
      <c r="F438" s="80">
        <v>40568.5</v>
      </c>
    </row>
    <row r="439" spans="1:6" ht="28.2">
      <c r="A439" s="7" t="s">
        <v>335</v>
      </c>
      <c r="B439" s="3" t="s">
        <v>383</v>
      </c>
      <c r="C439" s="11" t="s">
        <v>336</v>
      </c>
      <c r="D439" s="3"/>
      <c r="E439" s="80">
        <f>E440+E444</f>
        <v>120938.4</v>
      </c>
      <c r="F439" s="80">
        <f>F440+F444</f>
        <v>120938.4</v>
      </c>
    </row>
    <row r="440" spans="1:6" ht="28.2">
      <c r="A440" s="12" t="s">
        <v>337</v>
      </c>
      <c r="B440" s="3" t="s">
        <v>383</v>
      </c>
      <c r="C440" s="11" t="s">
        <v>338</v>
      </c>
      <c r="D440" s="3"/>
      <c r="E440" s="80">
        <f t="shared" ref="E440:F442" si="20">E441</f>
        <v>75564.899999999994</v>
      </c>
      <c r="F440" s="80">
        <f t="shared" si="20"/>
        <v>75564.899999999994</v>
      </c>
    </row>
    <row r="441" spans="1:6" ht="28.2">
      <c r="A441" s="12" t="s">
        <v>339</v>
      </c>
      <c r="B441" s="3" t="s">
        <v>383</v>
      </c>
      <c r="C441" s="11" t="s">
        <v>340</v>
      </c>
      <c r="D441" s="3"/>
      <c r="E441" s="80">
        <f t="shared" si="20"/>
        <v>75564.899999999994</v>
      </c>
      <c r="F441" s="80">
        <f t="shared" si="20"/>
        <v>75564.899999999994</v>
      </c>
    </row>
    <row r="442" spans="1:6" ht="83.4">
      <c r="A442" s="14" t="s">
        <v>384</v>
      </c>
      <c r="B442" s="3" t="s">
        <v>383</v>
      </c>
      <c r="C442" s="11" t="s">
        <v>385</v>
      </c>
      <c r="D442" s="2"/>
      <c r="E442" s="80">
        <f t="shared" si="20"/>
        <v>75564.899999999994</v>
      </c>
      <c r="F442" s="80">
        <f t="shared" si="20"/>
        <v>75564.899999999994</v>
      </c>
    </row>
    <row r="443" spans="1:6" ht="28.2">
      <c r="A443" s="7" t="s">
        <v>66</v>
      </c>
      <c r="B443" s="3" t="s">
        <v>383</v>
      </c>
      <c r="C443" s="11" t="s">
        <v>385</v>
      </c>
      <c r="D443" s="2">
        <v>600</v>
      </c>
      <c r="E443" s="80">
        <v>75564.899999999994</v>
      </c>
      <c r="F443" s="80">
        <v>75564.899999999994</v>
      </c>
    </row>
    <row r="444" spans="1:6">
      <c r="A444" s="12" t="s">
        <v>361</v>
      </c>
      <c r="B444" s="3" t="s">
        <v>383</v>
      </c>
      <c r="C444" s="11" t="s">
        <v>362</v>
      </c>
      <c r="D444" s="3"/>
      <c r="E444" s="80">
        <f>E445</f>
        <v>45373.5</v>
      </c>
      <c r="F444" s="80">
        <f>F445</f>
        <v>45373.5</v>
      </c>
    </row>
    <row r="445" spans="1:6" ht="28.2">
      <c r="A445" s="65" t="s">
        <v>373</v>
      </c>
      <c r="B445" s="3" t="s">
        <v>383</v>
      </c>
      <c r="C445" s="11" t="s">
        <v>374</v>
      </c>
      <c r="D445" s="3"/>
      <c r="E445" s="80">
        <f>E446+E449+E452</f>
        <v>45373.5</v>
      </c>
      <c r="F445" s="80">
        <f>F446+F449+F452</f>
        <v>45373.5</v>
      </c>
    </row>
    <row r="446" spans="1:6" ht="83.4">
      <c r="A446" s="64" t="s">
        <v>388</v>
      </c>
      <c r="B446" s="3" t="s">
        <v>383</v>
      </c>
      <c r="C446" s="11" t="s">
        <v>389</v>
      </c>
      <c r="D446" s="2"/>
      <c r="E446" s="80">
        <f>E447+E448</f>
        <v>41238.400000000001</v>
      </c>
      <c r="F446" s="80">
        <f>F447+F448</f>
        <v>41238.400000000001</v>
      </c>
    </row>
    <row r="447" spans="1:6" ht="28.2">
      <c r="A447" s="7" t="s">
        <v>21</v>
      </c>
      <c r="B447" s="3" t="s">
        <v>383</v>
      </c>
      <c r="C447" s="11" t="s">
        <v>389</v>
      </c>
      <c r="D447" s="2">
        <v>200</v>
      </c>
      <c r="E447" s="80">
        <v>7400.4</v>
      </c>
      <c r="F447" s="80">
        <v>7400.4</v>
      </c>
    </row>
    <row r="448" spans="1:6">
      <c r="A448" s="7" t="s">
        <v>29</v>
      </c>
      <c r="B448" s="3" t="s">
        <v>383</v>
      </c>
      <c r="C448" s="11" t="s">
        <v>389</v>
      </c>
      <c r="D448" s="2">
        <v>300</v>
      </c>
      <c r="E448" s="80">
        <v>33838</v>
      </c>
      <c r="F448" s="80">
        <v>33838</v>
      </c>
    </row>
    <row r="449" spans="1:6" ht="69.599999999999994">
      <c r="A449" s="64" t="s">
        <v>390</v>
      </c>
      <c r="B449" s="3" t="s">
        <v>383</v>
      </c>
      <c r="C449" s="11" t="s">
        <v>391</v>
      </c>
      <c r="D449" s="2"/>
      <c r="E449" s="80">
        <f>E450+E451</f>
        <v>3872</v>
      </c>
      <c r="F449" s="80">
        <f>F450+F451</f>
        <v>3872</v>
      </c>
    </row>
    <row r="450" spans="1:6" ht="28.2">
      <c r="A450" s="7" t="s">
        <v>21</v>
      </c>
      <c r="B450" s="3" t="s">
        <v>383</v>
      </c>
      <c r="C450" s="11" t="s">
        <v>391</v>
      </c>
      <c r="D450" s="2">
        <v>200</v>
      </c>
      <c r="E450" s="80">
        <v>20</v>
      </c>
      <c r="F450" s="80">
        <v>20</v>
      </c>
    </row>
    <row r="451" spans="1:6">
      <c r="A451" s="7" t="s">
        <v>29</v>
      </c>
      <c r="B451" s="3" t="s">
        <v>383</v>
      </c>
      <c r="C451" s="11" t="s">
        <v>391</v>
      </c>
      <c r="D451" s="2">
        <v>300</v>
      </c>
      <c r="E451" s="80">
        <v>3852</v>
      </c>
      <c r="F451" s="80">
        <v>3852</v>
      </c>
    </row>
    <row r="452" spans="1:6" ht="83.4">
      <c r="A452" s="64" t="s">
        <v>386</v>
      </c>
      <c r="B452" s="3" t="s">
        <v>383</v>
      </c>
      <c r="C452" s="11" t="s">
        <v>387</v>
      </c>
      <c r="D452" s="2"/>
      <c r="E452" s="80">
        <f>E453+E454</f>
        <v>263.10000000000002</v>
      </c>
      <c r="F452" s="80">
        <f>F453+F454</f>
        <v>263.10000000000002</v>
      </c>
    </row>
    <row r="453" spans="1:6" ht="28.2">
      <c r="A453" s="7" t="s">
        <v>21</v>
      </c>
      <c r="B453" s="3" t="s">
        <v>383</v>
      </c>
      <c r="C453" s="11" t="s">
        <v>387</v>
      </c>
      <c r="D453" s="2">
        <v>200</v>
      </c>
      <c r="E453" s="80">
        <v>5</v>
      </c>
      <c r="F453" s="80">
        <v>5</v>
      </c>
    </row>
    <row r="454" spans="1:6">
      <c r="A454" s="7" t="s">
        <v>29</v>
      </c>
      <c r="B454" s="3" t="s">
        <v>383</v>
      </c>
      <c r="C454" s="11" t="s">
        <v>387</v>
      </c>
      <c r="D454" s="2">
        <v>300</v>
      </c>
      <c r="E454" s="80">
        <v>258.10000000000002</v>
      </c>
      <c r="F454" s="80">
        <v>258.10000000000002</v>
      </c>
    </row>
    <row r="455" spans="1:6">
      <c r="A455" s="9" t="s">
        <v>204</v>
      </c>
      <c r="B455" s="21" t="s">
        <v>205</v>
      </c>
      <c r="C455" s="10"/>
      <c r="D455" s="22"/>
      <c r="E455" s="81">
        <f>E456+E461</f>
        <v>29144</v>
      </c>
      <c r="F455" s="81">
        <f>F456+F461</f>
        <v>29176.800000000003</v>
      </c>
    </row>
    <row r="456" spans="1:6">
      <c r="A456" s="9" t="s">
        <v>206</v>
      </c>
      <c r="B456" s="21" t="s">
        <v>207</v>
      </c>
      <c r="C456" s="10"/>
      <c r="D456" s="22"/>
      <c r="E456" s="81">
        <f t="shared" ref="E456:F459" si="21">E457</f>
        <v>19359.600000000002</v>
      </c>
      <c r="F456" s="81">
        <f t="shared" si="21"/>
        <v>19392.400000000001</v>
      </c>
    </row>
    <row r="457" spans="1:6" ht="28.2">
      <c r="A457" s="7" t="s">
        <v>208</v>
      </c>
      <c r="B457" s="3" t="s">
        <v>207</v>
      </c>
      <c r="C457" s="11" t="s">
        <v>209</v>
      </c>
      <c r="D457" s="2"/>
      <c r="E457" s="80">
        <f t="shared" si="21"/>
        <v>19359.600000000002</v>
      </c>
      <c r="F457" s="80">
        <f t="shared" si="21"/>
        <v>19392.400000000001</v>
      </c>
    </row>
    <row r="458" spans="1:6" ht="28.2">
      <c r="A458" s="7" t="s">
        <v>210</v>
      </c>
      <c r="B458" s="3" t="s">
        <v>207</v>
      </c>
      <c r="C458" s="11" t="s">
        <v>211</v>
      </c>
      <c r="D458" s="2"/>
      <c r="E458" s="80">
        <f t="shared" si="21"/>
        <v>19359.600000000002</v>
      </c>
      <c r="F458" s="80">
        <f t="shared" si="21"/>
        <v>19392.400000000001</v>
      </c>
    </row>
    <row r="459" spans="1:6" ht="28.2">
      <c r="A459" s="7" t="s">
        <v>65</v>
      </c>
      <c r="B459" s="3" t="s">
        <v>207</v>
      </c>
      <c r="C459" s="11" t="s">
        <v>212</v>
      </c>
      <c r="D459" s="2"/>
      <c r="E459" s="80">
        <f t="shared" si="21"/>
        <v>19359.600000000002</v>
      </c>
      <c r="F459" s="80">
        <f t="shared" si="21"/>
        <v>19392.400000000001</v>
      </c>
    </row>
    <row r="460" spans="1:6" ht="28.2">
      <c r="A460" s="7" t="s">
        <v>66</v>
      </c>
      <c r="B460" s="3" t="s">
        <v>207</v>
      </c>
      <c r="C460" s="11" t="s">
        <v>212</v>
      </c>
      <c r="D460" s="2">
        <v>600</v>
      </c>
      <c r="E460" s="80">
        <v>19359.600000000002</v>
      </c>
      <c r="F460" s="80">
        <v>19392.400000000001</v>
      </c>
    </row>
    <row r="461" spans="1:6" ht="18.75" customHeight="1">
      <c r="A461" s="9" t="s">
        <v>213</v>
      </c>
      <c r="B461" s="21" t="s">
        <v>214</v>
      </c>
      <c r="C461" s="10"/>
      <c r="D461" s="22"/>
      <c r="E461" s="81">
        <f>E462</f>
        <v>9784.4</v>
      </c>
      <c r="F461" s="81">
        <f>F462</f>
        <v>9784.4</v>
      </c>
    </row>
    <row r="462" spans="1:6" ht="28.2">
      <c r="A462" s="7" t="s">
        <v>208</v>
      </c>
      <c r="B462" s="3" t="s">
        <v>214</v>
      </c>
      <c r="C462" s="11" t="s">
        <v>209</v>
      </c>
      <c r="D462" s="2"/>
      <c r="E462" s="80">
        <f>E463+E466</f>
        <v>9784.4</v>
      </c>
      <c r="F462" s="80">
        <f>F463+F466</f>
        <v>9784.4</v>
      </c>
    </row>
    <row r="463" spans="1:6" ht="28.2">
      <c r="A463" s="7" t="s">
        <v>215</v>
      </c>
      <c r="B463" s="3" t="s">
        <v>214</v>
      </c>
      <c r="C463" s="11" t="s">
        <v>216</v>
      </c>
      <c r="D463" s="2"/>
      <c r="E463" s="80">
        <f>E464</f>
        <v>310.39999999999998</v>
      </c>
      <c r="F463" s="80">
        <f>F464</f>
        <v>310.39999999999998</v>
      </c>
    </row>
    <row r="464" spans="1:6" ht="28.2">
      <c r="A464" s="7" t="s">
        <v>217</v>
      </c>
      <c r="B464" s="3" t="s">
        <v>214</v>
      </c>
      <c r="C464" s="11" t="s">
        <v>218</v>
      </c>
      <c r="D464" s="2"/>
      <c r="E464" s="80">
        <f>E465</f>
        <v>310.39999999999998</v>
      </c>
      <c r="F464" s="80">
        <f>F465</f>
        <v>310.39999999999998</v>
      </c>
    </row>
    <row r="465" spans="1:6" ht="28.2">
      <c r="A465" s="7" t="s">
        <v>21</v>
      </c>
      <c r="B465" s="3" t="s">
        <v>214</v>
      </c>
      <c r="C465" s="11" t="s">
        <v>218</v>
      </c>
      <c r="D465" s="2">
        <v>200</v>
      </c>
      <c r="E465" s="80">
        <v>310.39999999999998</v>
      </c>
      <c r="F465" s="80">
        <v>310.39999999999998</v>
      </c>
    </row>
    <row r="466" spans="1:6" ht="28.2">
      <c r="A466" s="12" t="s">
        <v>219</v>
      </c>
      <c r="B466" s="3" t="s">
        <v>214</v>
      </c>
      <c r="C466" s="11" t="s">
        <v>220</v>
      </c>
      <c r="D466" s="2"/>
      <c r="E466" s="80">
        <f>E467+E470+E472+E474</f>
        <v>9474</v>
      </c>
      <c r="F466" s="80">
        <f t="shared" ref="F466" si="22">F467+F470+F472+F474</f>
        <v>9474</v>
      </c>
    </row>
    <row r="467" spans="1:6" ht="28.2">
      <c r="A467" s="7" t="s">
        <v>221</v>
      </c>
      <c r="B467" s="3" t="s">
        <v>214</v>
      </c>
      <c r="C467" s="11" t="s">
        <v>222</v>
      </c>
      <c r="D467" s="2"/>
      <c r="E467" s="80">
        <f>E468+E469</f>
        <v>5426.7000000000007</v>
      </c>
      <c r="F467" s="80">
        <f t="shared" ref="F467" si="23">F468+F469</f>
        <v>5426.7000000000007</v>
      </c>
    </row>
    <row r="468" spans="1:6" ht="42">
      <c r="A468" s="7" t="s">
        <v>14</v>
      </c>
      <c r="B468" s="3" t="s">
        <v>214</v>
      </c>
      <c r="C468" s="11" t="s">
        <v>222</v>
      </c>
      <c r="D468" s="2">
        <v>100</v>
      </c>
      <c r="E468" s="80">
        <v>2488.9</v>
      </c>
      <c r="F468" s="80">
        <v>2488.9</v>
      </c>
    </row>
    <row r="469" spans="1:6" ht="28.2">
      <c r="A469" s="7" t="s">
        <v>21</v>
      </c>
      <c r="B469" s="3" t="s">
        <v>214</v>
      </c>
      <c r="C469" s="11" t="s">
        <v>222</v>
      </c>
      <c r="D469" s="2">
        <v>200</v>
      </c>
      <c r="E469" s="80">
        <v>2937.8</v>
      </c>
      <c r="F469" s="80">
        <v>2937.8</v>
      </c>
    </row>
    <row r="470" spans="1:6" ht="28.2">
      <c r="A470" s="61" t="s">
        <v>223</v>
      </c>
      <c r="B470" s="3" t="s">
        <v>214</v>
      </c>
      <c r="C470" s="11" t="s">
        <v>224</v>
      </c>
      <c r="D470" s="2"/>
      <c r="E470" s="80">
        <f>E471</f>
        <v>1447.3</v>
      </c>
      <c r="F470" s="80">
        <f>F471</f>
        <v>1447.3</v>
      </c>
    </row>
    <row r="471" spans="1:6" ht="28.2">
      <c r="A471" s="7" t="s">
        <v>21</v>
      </c>
      <c r="B471" s="3" t="s">
        <v>214</v>
      </c>
      <c r="C471" s="11" t="s">
        <v>224</v>
      </c>
      <c r="D471" s="63">
        <v>200</v>
      </c>
      <c r="E471" s="80">
        <v>1447.3</v>
      </c>
      <c r="F471" s="80">
        <v>1447.3</v>
      </c>
    </row>
    <row r="472" spans="1:6">
      <c r="A472" s="61" t="s">
        <v>225</v>
      </c>
      <c r="B472" s="3" t="s">
        <v>214</v>
      </c>
      <c r="C472" s="11" t="s">
        <v>226</v>
      </c>
      <c r="D472" s="63"/>
      <c r="E472" s="80">
        <f>E473</f>
        <v>2310</v>
      </c>
      <c r="F472" s="80">
        <f>F473</f>
        <v>2310</v>
      </c>
    </row>
    <row r="473" spans="1:6" ht="28.2">
      <c r="A473" s="7" t="s">
        <v>66</v>
      </c>
      <c r="B473" s="3" t="s">
        <v>214</v>
      </c>
      <c r="C473" s="11" t="s">
        <v>226</v>
      </c>
      <c r="D473" s="63">
        <v>600</v>
      </c>
      <c r="E473" s="80">
        <v>2310</v>
      </c>
      <c r="F473" s="80">
        <v>2310</v>
      </c>
    </row>
    <row r="474" spans="1:6" ht="28.2">
      <c r="A474" s="7" t="s">
        <v>227</v>
      </c>
      <c r="B474" s="3" t="s">
        <v>214</v>
      </c>
      <c r="C474" s="11" t="s">
        <v>228</v>
      </c>
      <c r="D474" s="2"/>
      <c r="E474" s="80">
        <f>E475</f>
        <v>290</v>
      </c>
      <c r="F474" s="80">
        <f>F475</f>
        <v>290</v>
      </c>
    </row>
    <row r="475" spans="1:6" ht="30.75" customHeight="1">
      <c r="A475" s="7" t="s">
        <v>21</v>
      </c>
      <c r="B475" s="3" t="s">
        <v>214</v>
      </c>
      <c r="C475" s="11" t="s">
        <v>228</v>
      </c>
      <c r="D475" s="2">
        <v>200</v>
      </c>
      <c r="E475" s="80">
        <v>290</v>
      </c>
      <c r="F475" s="80">
        <v>290</v>
      </c>
    </row>
    <row r="476" spans="1:6" ht="20.25" customHeight="1">
      <c r="A476" s="77" t="s">
        <v>229</v>
      </c>
      <c r="B476" s="71" t="s">
        <v>230</v>
      </c>
      <c r="C476" s="71"/>
      <c r="D476" s="76"/>
      <c r="E476" s="81">
        <f>E477+E482</f>
        <v>18811.2</v>
      </c>
      <c r="F476" s="81">
        <f>F477+F482</f>
        <v>18823.8</v>
      </c>
    </row>
    <row r="477" spans="1:6">
      <c r="A477" s="75" t="s">
        <v>231</v>
      </c>
      <c r="B477" s="71" t="s">
        <v>232</v>
      </c>
      <c r="C477" s="71"/>
      <c r="D477" s="76"/>
      <c r="E477" s="81">
        <f t="shared" ref="E477:F480" si="24">E478</f>
        <v>18811.2</v>
      </c>
      <c r="F477" s="81">
        <f t="shared" si="24"/>
        <v>18823.8</v>
      </c>
    </row>
    <row r="478" spans="1:6" ht="28.2">
      <c r="A478" s="65" t="s">
        <v>63</v>
      </c>
      <c r="B478" s="62" t="s">
        <v>232</v>
      </c>
      <c r="C478" s="62" t="s">
        <v>64</v>
      </c>
      <c r="D478" s="63"/>
      <c r="E478" s="80">
        <f t="shared" si="24"/>
        <v>18811.2</v>
      </c>
      <c r="F478" s="80">
        <f t="shared" si="24"/>
        <v>18823.8</v>
      </c>
    </row>
    <row r="479" spans="1:6" ht="28.2">
      <c r="A479" s="65" t="s">
        <v>233</v>
      </c>
      <c r="B479" s="62" t="s">
        <v>232</v>
      </c>
      <c r="C479" s="62" t="s">
        <v>234</v>
      </c>
      <c r="D479" s="63"/>
      <c r="E479" s="80">
        <f t="shared" si="24"/>
        <v>18811.2</v>
      </c>
      <c r="F479" s="80">
        <f t="shared" si="24"/>
        <v>18823.8</v>
      </c>
    </row>
    <row r="480" spans="1:6" ht="28.2">
      <c r="A480" s="61" t="s">
        <v>65</v>
      </c>
      <c r="B480" s="62" t="s">
        <v>232</v>
      </c>
      <c r="C480" s="62" t="s">
        <v>235</v>
      </c>
      <c r="D480" s="63"/>
      <c r="E480" s="80">
        <f t="shared" si="24"/>
        <v>18811.2</v>
      </c>
      <c r="F480" s="80">
        <f t="shared" si="24"/>
        <v>18823.8</v>
      </c>
    </row>
    <row r="481" spans="1:6" ht="28.2">
      <c r="A481" s="61" t="s">
        <v>66</v>
      </c>
      <c r="B481" s="62" t="s">
        <v>232</v>
      </c>
      <c r="C481" s="62" t="s">
        <v>235</v>
      </c>
      <c r="D481" s="63">
        <v>600</v>
      </c>
      <c r="E481" s="80">
        <f>12928.7+5882.5</f>
        <v>18811.2</v>
      </c>
      <c r="F481" s="80">
        <f>12941.3+5882.5</f>
        <v>18823.8</v>
      </c>
    </row>
    <row r="482" spans="1:6" hidden="1">
      <c r="A482" s="75" t="s">
        <v>236</v>
      </c>
      <c r="B482" s="71" t="s">
        <v>237</v>
      </c>
      <c r="C482" s="71"/>
      <c r="D482" s="76"/>
      <c r="E482" s="81">
        <f t="shared" ref="E482:F485" si="25">E483</f>
        <v>0</v>
      </c>
      <c r="F482" s="81">
        <f t="shared" si="25"/>
        <v>0</v>
      </c>
    </row>
    <row r="483" spans="1:6" ht="28.2" hidden="1">
      <c r="A483" s="65" t="s">
        <v>63</v>
      </c>
      <c r="B483" s="62" t="s">
        <v>237</v>
      </c>
      <c r="C483" s="62" t="s">
        <v>64</v>
      </c>
      <c r="D483" s="63"/>
      <c r="E483" s="80">
        <f t="shared" si="25"/>
        <v>0</v>
      </c>
      <c r="F483" s="80">
        <f t="shared" si="25"/>
        <v>0</v>
      </c>
    </row>
    <row r="484" spans="1:6" ht="28.2" hidden="1">
      <c r="A484" s="65" t="s">
        <v>233</v>
      </c>
      <c r="B484" s="62" t="s">
        <v>237</v>
      </c>
      <c r="C484" s="62" t="s">
        <v>234</v>
      </c>
      <c r="D484" s="63"/>
      <c r="E484" s="80">
        <f t="shared" si="25"/>
        <v>0</v>
      </c>
      <c r="F484" s="80">
        <f t="shared" si="25"/>
        <v>0</v>
      </c>
    </row>
    <row r="485" spans="1:6" ht="55.8" hidden="1">
      <c r="A485" s="60" t="s">
        <v>238</v>
      </c>
      <c r="B485" s="62" t="s">
        <v>237</v>
      </c>
      <c r="C485" s="62" t="s">
        <v>239</v>
      </c>
      <c r="D485" s="63"/>
      <c r="E485" s="80">
        <f t="shared" si="25"/>
        <v>0</v>
      </c>
      <c r="F485" s="80">
        <f t="shared" si="25"/>
        <v>0</v>
      </c>
    </row>
    <row r="486" spans="1:6" hidden="1">
      <c r="A486" s="61" t="s">
        <v>22</v>
      </c>
      <c r="B486" s="62" t="s">
        <v>237</v>
      </c>
      <c r="C486" s="62" t="s">
        <v>239</v>
      </c>
      <c r="D486" s="63">
        <v>800</v>
      </c>
      <c r="E486" s="80">
        <f>5323.3+559.2-5323.3-559.2</f>
        <v>0</v>
      </c>
      <c r="F486" s="80">
        <f>5323.3+559.2-5323.3-559.2</f>
        <v>0</v>
      </c>
    </row>
    <row r="487" spans="1:6">
      <c r="A487" s="9" t="s">
        <v>240</v>
      </c>
      <c r="B487" s="21" t="s">
        <v>241</v>
      </c>
      <c r="C487" s="10"/>
      <c r="D487" s="22"/>
      <c r="E487" s="81">
        <f t="shared" ref="E487:F490" si="26">E488</f>
        <v>123945.20000000001</v>
      </c>
      <c r="F487" s="81">
        <f t="shared" si="26"/>
        <v>133799.6</v>
      </c>
    </row>
    <row r="488" spans="1:6">
      <c r="A488" s="9" t="s">
        <v>242</v>
      </c>
      <c r="B488" s="21" t="s">
        <v>243</v>
      </c>
      <c r="C488" s="10"/>
      <c r="D488" s="22"/>
      <c r="E488" s="81">
        <f t="shared" si="26"/>
        <v>123945.20000000001</v>
      </c>
      <c r="F488" s="81">
        <f t="shared" si="26"/>
        <v>133799.6</v>
      </c>
    </row>
    <row r="489" spans="1:6">
      <c r="A489" s="7" t="s">
        <v>10</v>
      </c>
      <c r="B489" s="3" t="s">
        <v>243</v>
      </c>
      <c r="C489" s="11" t="s">
        <v>11</v>
      </c>
      <c r="D489" s="2"/>
      <c r="E489" s="80">
        <f t="shared" si="26"/>
        <v>123945.20000000001</v>
      </c>
      <c r="F489" s="80">
        <f t="shared" si="26"/>
        <v>133799.6</v>
      </c>
    </row>
    <row r="490" spans="1:6">
      <c r="A490" s="7" t="s">
        <v>244</v>
      </c>
      <c r="B490" s="3" t="s">
        <v>243</v>
      </c>
      <c r="C490" s="11" t="s">
        <v>245</v>
      </c>
      <c r="D490" s="2"/>
      <c r="E490" s="80">
        <f t="shared" si="26"/>
        <v>123945.20000000001</v>
      </c>
      <c r="F490" s="80">
        <f t="shared" si="26"/>
        <v>133799.6</v>
      </c>
    </row>
    <row r="491" spans="1:6">
      <c r="A491" s="7" t="s">
        <v>246</v>
      </c>
      <c r="B491" s="3" t="s">
        <v>243</v>
      </c>
      <c r="C491" s="11" t="s">
        <v>245</v>
      </c>
      <c r="D491" s="2">
        <v>700</v>
      </c>
      <c r="E491" s="80">
        <f>133945.2-10000</f>
        <v>123945.20000000001</v>
      </c>
      <c r="F491" s="80">
        <v>133799.6</v>
      </c>
    </row>
    <row r="492" spans="1:6" ht="27" customHeight="1">
      <c r="A492" s="7" t="s">
        <v>490</v>
      </c>
      <c r="B492" s="3"/>
      <c r="C492" s="11"/>
      <c r="D492" s="2"/>
      <c r="E492" s="80">
        <f>218751.9+13549.6-6242.3-2000-153129.2</f>
        <v>70930</v>
      </c>
      <c r="F492" s="80">
        <f>355843.9+13549.6</f>
        <v>369393.5</v>
      </c>
    </row>
    <row r="493" spans="1:6">
      <c r="A493" s="86"/>
      <c r="B493" s="87"/>
      <c r="C493" s="87"/>
      <c r="D493" s="88"/>
      <c r="E493" s="90"/>
      <c r="F493" s="90"/>
    </row>
    <row r="494" spans="1:6">
      <c r="A494" s="9" t="s">
        <v>466</v>
      </c>
      <c r="B494" s="3"/>
      <c r="C494" s="2"/>
      <c r="D494" s="2"/>
      <c r="E494" s="81">
        <f>E9+E84+E92+E118+E198+E287+E378+E408+E455+E476+E488+E492</f>
        <v>4026819.4000000004</v>
      </c>
      <c r="F494" s="81">
        <f>F9+F84+F92+F118+F198+F287+F378+F408+F455+F476+F488+F492</f>
        <v>4187381.9999999995</v>
      </c>
    </row>
    <row r="495" spans="1:6">
      <c r="A495" s="34"/>
      <c r="B495" s="11"/>
      <c r="C495" s="11"/>
      <c r="D495" s="49"/>
      <c r="E495" s="82"/>
    </row>
    <row r="496" spans="1:6">
      <c r="A496" s="37"/>
      <c r="B496" s="11"/>
      <c r="C496" s="11"/>
      <c r="D496" s="49"/>
    </row>
    <row r="497" spans="1:5">
      <c r="A497" s="36"/>
      <c r="B497" s="11"/>
      <c r="C497" s="11"/>
      <c r="D497" s="49"/>
      <c r="E497" s="82"/>
    </row>
    <row r="498" spans="1:5">
      <c r="A498" s="34"/>
      <c r="B498" s="11"/>
      <c r="C498" s="11"/>
      <c r="D498" s="49"/>
    </row>
    <row r="499" spans="1:5">
      <c r="A499" s="36"/>
      <c r="B499" s="11"/>
      <c r="C499" s="2"/>
      <c r="D499" s="49"/>
    </row>
    <row r="500" spans="1:5">
      <c r="A500" s="34"/>
      <c r="B500" s="11"/>
      <c r="C500" s="2"/>
      <c r="D500" s="49"/>
    </row>
    <row r="501" spans="1:5">
      <c r="A501" s="34"/>
      <c r="B501" s="11"/>
      <c r="C501" s="2"/>
      <c r="D501" s="49"/>
    </row>
    <row r="502" spans="1:5" s="33" customFormat="1" ht="18.75" customHeight="1">
      <c r="A502" s="34"/>
      <c r="B502" s="11"/>
      <c r="C502" s="2"/>
      <c r="D502" s="49"/>
      <c r="E502" s="35"/>
    </row>
    <row r="503" spans="1:5">
      <c r="A503" s="9"/>
      <c r="B503" s="11"/>
      <c r="C503" s="2"/>
      <c r="D503" s="50"/>
    </row>
    <row r="504" spans="1:5">
      <c r="A504" s="9"/>
      <c r="B504" s="10"/>
      <c r="C504" s="22"/>
      <c r="D504" s="50"/>
      <c r="E504" s="33"/>
    </row>
    <row r="505" spans="1:5">
      <c r="A505" s="7"/>
      <c r="B505" s="11"/>
      <c r="C505" s="2"/>
      <c r="D505" s="49"/>
    </row>
    <row r="506" spans="1:5">
      <c r="A506" s="51"/>
      <c r="B506" s="11"/>
      <c r="C506" s="2"/>
      <c r="D506" s="49"/>
    </row>
    <row r="507" spans="1:5">
      <c r="A507" s="52"/>
      <c r="B507" s="11"/>
      <c r="C507" s="2"/>
      <c r="D507" s="49"/>
    </row>
    <row r="508" spans="1:5">
      <c r="A508" s="18"/>
      <c r="B508" s="11"/>
      <c r="C508" s="2"/>
      <c r="D508" s="49"/>
    </row>
    <row r="509" spans="1:5">
      <c r="A509" s="34"/>
      <c r="B509" s="11"/>
      <c r="C509" s="2"/>
      <c r="D509" s="49"/>
    </row>
    <row r="510" spans="1:5">
      <c r="A510" s="42"/>
      <c r="B510" s="53"/>
      <c r="C510" s="43"/>
      <c r="D510" s="50"/>
    </row>
    <row r="511" spans="1:5">
      <c r="A511" s="31"/>
      <c r="B511" s="10"/>
      <c r="C511" s="22"/>
      <c r="D511" s="50"/>
    </row>
    <row r="512" spans="1:5">
      <c r="A512" s="34"/>
      <c r="B512" s="11"/>
      <c r="C512" s="2"/>
      <c r="D512" s="49"/>
    </row>
    <row r="513" spans="1:5">
      <c r="A513" s="34"/>
      <c r="B513" s="11"/>
      <c r="C513" s="2"/>
      <c r="D513" s="49"/>
    </row>
    <row r="514" spans="1:5">
      <c r="A514" s="34"/>
      <c r="B514" s="11"/>
      <c r="C514" s="2"/>
      <c r="D514" s="49"/>
    </row>
    <row r="515" spans="1:5">
      <c r="A515" s="31"/>
      <c r="B515" s="10"/>
      <c r="C515" s="22"/>
      <c r="D515" s="50"/>
      <c r="E515" s="33"/>
    </row>
    <row r="516" spans="1:5" ht="94.5" customHeight="1">
      <c r="A516" s="34"/>
      <c r="B516" s="11"/>
      <c r="C516" s="2"/>
      <c r="D516" s="49"/>
    </row>
    <row r="517" spans="1:5">
      <c r="A517" s="34"/>
      <c r="B517" s="11"/>
      <c r="C517" s="2"/>
      <c r="D517" s="49"/>
    </row>
    <row r="518" spans="1:5">
      <c r="A518" s="34"/>
      <c r="B518" s="11"/>
      <c r="C518" s="2"/>
      <c r="D518" s="49"/>
    </row>
    <row r="519" spans="1:5">
      <c r="A519" s="34"/>
      <c r="B519" s="11"/>
      <c r="C519" s="2"/>
      <c r="D519" s="49"/>
    </row>
    <row r="520" spans="1:5">
      <c r="A520" s="34"/>
      <c r="B520" s="11"/>
      <c r="C520" s="2"/>
      <c r="D520" s="49"/>
    </row>
    <row r="521" spans="1:5">
      <c r="A521" s="36"/>
      <c r="B521" s="11"/>
      <c r="C521" s="2"/>
      <c r="D521" s="49"/>
    </row>
    <row r="522" spans="1:5">
      <c r="A522" s="34"/>
      <c r="B522" s="11"/>
      <c r="C522" s="2"/>
      <c r="D522" s="49"/>
    </row>
    <row r="523" spans="1:5">
      <c r="A523" s="34"/>
      <c r="B523" s="11"/>
      <c r="C523" s="2"/>
      <c r="D523" s="49"/>
    </row>
    <row r="524" spans="1:5">
      <c r="A524" s="34"/>
      <c r="B524" s="11"/>
      <c r="C524" s="2"/>
      <c r="D524" s="49"/>
    </row>
    <row r="525" spans="1:5">
      <c r="A525" s="34"/>
      <c r="B525" s="11"/>
      <c r="C525" s="2"/>
      <c r="D525" s="49"/>
    </row>
    <row r="526" spans="1:5">
      <c r="A526" s="34"/>
      <c r="B526" s="11"/>
      <c r="C526" s="2"/>
      <c r="D526" s="49"/>
    </row>
    <row r="527" spans="1:5">
      <c r="A527" s="34"/>
      <c r="B527" s="11"/>
      <c r="C527" s="2"/>
      <c r="D527" s="49"/>
    </row>
    <row r="528" spans="1:5">
      <c r="A528" s="51"/>
      <c r="B528" s="11"/>
      <c r="C528" s="2"/>
      <c r="D528" s="49"/>
    </row>
    <row r="529" spans="1:4">
      <c r="A529" s="54"/>
      <c r="B529" s="11"/>
      <c r="C529" s="2"/>
      <c r="D529" s="49"/>
    </row>
    <row r="530" spans="1:4">
      <c r="A530" s="7"/>
      <c r="B530" s="11"/>
      <c r="C530" s="2"/>
      <c r="D530" s="49"/>
    </row>
    <row r="531" spans="1:4">
      <c r="A531" s="39"/>
      <c r="B531" s="55"/>
      <c r="C531" s="17"/>
      <c r="D531" s="49"/>
    </row>
    <row r="532" spans="1:4">
      <c r="A532" s="39"/>
      <c r="B532" s="55"/>
      <c r="C532" s="17"/>
      <c r="D532" s="49"/>
    </row>
    <row r="533" spans="1:4">
      <c r="A533" s="39"/>
      <c r="B533" s="55"/>
      <c r="C533" s="17"/>
      <c r="D533" s="49"/>
    </row>
    <row r="534" spans="1:4">
      <c r="A534" s="34"/>
      <c r="B534" s="55"/>
      <c r="C534" s="17"/>
      <c r="D534" s="49"/>
    </row>
    <row r="535" spans="1:4">
      <c r="A535" s="39"/>
      <c r="B535" s="55"/>
      <c r="C535" s="17"/>
      <c r="D535" s="49"/>
    </row>
    <row r="536" spans="1:4">
      <c r="A536" s="54"/>
      <c r="B536" s="16"/>
      <c r="C536" s="17"/>
      <c r="D536" s="49"/>
    </row>
    <row r="537" spans="1:4">
      <c r="A537" s="34"/>
      <c r="B537" s="16"/>
      <c r="C537" s="17"/>
      <c r="D537" s="49"/>
    </row>
    <row r="538" spans="1:4">
      <c r="A538" s="39"/>
      <c r="B538" s="55"/>
      <c r="C538" s="17"/>
      <c r="D538" s="49"/>
    </row>
    <row r="539" spans="1:4">
      <c r="A539" s="40"/>
      <c r="B539" s="55"/>
      <c r="C539" s="17"/>
      <c r="D539" s="49"/>
    </row>
    <row r="540" spans="1:4">
      <c r="A540" s="40"/>
      <c r="B540" s="55"/>
      <c r="C540" s="17"/>
      <c r="D540" s="49"/>
    </row>
    <row r="541" spans="1:4">
      <c r="A541" s="40"/>
      <c r="B541" s="55"/>
      <c r="C541" s="17"/>
      <c r="D541" s="49"/>
    </row>
    <row r="542" spans="1:4">
      <c r="A542" s="45"/>
      <c r="B542" s="16"/>
      <c r="C542" s="17"/>
      <c r="D542" s="49"/>
    </row>
    <row r="543" spans="1:4">
      <c r="A543" s="40"/>
      <c r="B543" s="16"/>
      <c r="C543" s="17"/>
      <c r="D543" s="49"/>
    </row>
    <row r="544" spans="1:4">
      <c r="A544" s="42"/>
      <c r="B544" s="53"/>
      <c r="C544" s="19"/>
      <c r="D544" s="50"/>
    </row>
    <row r="545" spans="1:4">
      <c r="A545" s="34"/>
      <c r="B545" s="11"/>
      <c r="C545" s="19"/>
      <c r="D545" s="49"/>
    </row>
    <row r="546" spans="1:4">
      <c r="A546" s="37"/>
      <c r="B546" s="11"/>
      <c r="C546" s="16"/>
      <c r="D546" s="49"/>
    </row>
    <row r="547" spans="1:4">
      <c r="A547" s="45"/>
      <c r="B547" s="11"/>
      <c r="C547" s="16"/>
      <c r="D547" s="49"/>
    </row>
    <row r="548" spans="1:4">
      <c r="A548" s="18"/>
      <c r="B548" s="11"/>
      <c r="C548" s="16"/>
      <c r="D548" s="49"/>
    </row>
    <row r="549" spans="1:4">
      <c r="A549" s="34"/>
      <c r="B549" s="11"/>
      <c r="C549" s="16"/>
      <c r="D549" s="49"/>
    </row>
    <row r="550" spans="1:4">
      <c r="A550" s="40"/>
      <c r="B550" s="11"/>
      <c r="C550" s="16"/>
      <c r="D550" s="49"/>
    </row>
    <row r="551" spans="1:4">
      <c r="A551" s="34"/>
      <c r="B551" s="11"/>
      <c r="C551" s="3"/>
      <c r="D551" s="49"/>
    </row>
    <row r="552" spans="1:4">
      <c r="A552" s="36"/>
      <c r="B552" s="11"/>
      <c r="C552" s="3"/>
      <c r="D552" s="49"/>
    </row>
    <row r="553" spans="1:4">
      <c r="A553" s="37"/>
      <c r="B553" s="11"/>
      <c r="C553" s="2"/>
      <c r="D553" s="49"/>
    </row>
    <row r="554" spans="1:4">
      <c r="A554" s="34"/>
      <c r="B554" s="11"/>
      <c r="C554" s="2"/>
      <c r="D554" s="49"/>
    </row>
    <row r="555" spans="1:4">
      <c r="A555" s="36"/>
      <c r="B555" s="11"/>
      <c r="C555" s="3"/>
      <c r="D555" s="49"/>
    </row>
    <row r="556" spans="1:4">
      <c r="A556" s="41"/>
      <c r="B556" s="11"/>
      <c r="C556" s="2"/>
      <c r="D556" s="49"/>
    </row>
    <row r="557" spans="1:4">
      <c r="A557" s="7"/>
      <c r="B557" s="11"/>
      <c r="C557" s="2"/>
      <c r="D557" s="49"/>
    </row>
    <row r="558" spans="1:4">
      <c r="A558" s="34"/>
      <c r="B558" s="11"/>
      <c r="C558" s="2"/>
      <c r="D558" s="49"/>
    </row>
    <row r="559" spans="1:4">
      <c r="A559" s="47"/>
      <c r="B559" s="11"/>
      <c r="C559" s="2"/>
      <c r="D559" s="49"/>
    </row>
    <row r="560" spans="1:4">
      <c r="A560" s="7"/>
      <c r="B560" s="11"/>
      <c r="C560" s="2"/>
      <c r="D560" s="49"/>
    </row>
    <row r="561" spans="1:4">
      <c r="A561" s="34"/>
      <c r="B561" s="11"/>
      <c r="C561" s="2"/>
      <c r="D561" s="49"/>
    </row>
    <row r="562" spans="1:4">
      <c r="A562" s="47"/>
      <c r="B562" s="11"/>
      <c r="C562" s="2"/>
      <c r="D562" s="49"/>
    </row>
    <row r="563" spans="1:4">
      <c r="A563" s="7"/>
      <c r="B563" s="11"/>
      <c r="C563" s="2"/>
      <c r="D563" s="49"/>
    </row>
    <row r="564" spans="1:4">
      <c r="A564" s="34"/>
      <c r="B564" s="11"/>
      <c r="C564" s="2"/>
      <c r="D564" s="49"/>
    </row>
    <row r="565" spans="1:4">
      <c r="A565" s="31"/>
      <c r="B565" s="10"/>
      <c r="C565" s="22"/>
      <c r="D565" s="50"/>
    </row>
    <row r="566" spans="1:4">
      <c r="A566" s="31"/>
      <c r="B566" s="10"/>
      <c r="C566" s="22"/>
      <c r="D566" s="50"/>
    </row>
    <row r="567" spans="1:4">
      <c r="A567" s="34"/>
      <c r="B567" s="11"/>
      <c r="C567" s="2"/>
      <c r="D567" s="49"/>
    </row>
    <row r="568" spans="1:4">
      <c r="A568" s="36"/>
      <c r="B568" s="11"/>
      <c r="C568" s="2"/>
      <c r="D568" s="49"/>
    </row>
    <row r="569" spans="1:4">
      <c r="A569" s="34"/>
      <c r="B569" s="11"/>
      <c r="C569" s="2"/>
      <c r="D569" s="49"/>
    </row>
    <row r="570" spans="1:4">
      <c r="A570" s="31"/>
      <c r="B570" s="10"/>
      <c r="C570" s="22"/>
      <c r="D570" s="50"/>
    </row>
    <row r="571" spans="1:4">
      <c r="A571" s="34"/>
      <c r="B571" s="11"/>
      <c r="C571" s="2"/>
      <c r="D571" s="49"/>
    </row>
    <row r="572" spans="1:4">
      <c r="A572" s="34"/>
      <c r="B572" s="11"/>
      <c r="C572" s="2"/>
      <c r="D572" s="49"/>
    </row>
    <row r="573" spans="1:4">
      <c r="A573" s="34"/>
      <c r="B573" s="11"/>
      <c r="C573" s="2"/>
      <c r="D573" s="49"/>
    </row>
    <row r="574" spans="1:4">
      <c r="A574" s="34"/>
      <c r="B574" s="11"/>
      <c r="C574" s="2"/>
      <c r="D574" s="49"/>
    </row>
    <row r="575" spans="1:4" ht="34.5" customHeight="1">
      <c r="A575" s="34"/>
      <c r="B575" s="11"/>
      <c r="C575" s="2"/>
      <c r="D575" s="49"/>
    </row>
    <row r="576" spans="1:4">
      <c r="A576" s="34"/>
      <c r="B576" s="11"/>
      <c r="C576" s="2"/>
      <c r="D576" s="49"/>
    </row>
    <row r="577" spans="1:4">
      <c r="A577" s="34"/>
      <c r="B577" s="11"/>
      <c r="C577" s="2"/>
      <c r="D577" s="49"/>
    </row>
    <row r="578" spans="1:4">
      <c r="A578" s="7"/>
      <c r="B578" s="11"/>
      <c r="C578" s="2"/>
      <c r="D578" s="49"/>
    </row>
    <row r="579" spans="1:4">
      <c r="A579" s="18"/>
      <c r="B579" s="11"/>
      <c r="C579" s="2"/>
      <c r="D579" s="49"/>
    </row>
    <row r="580" spans="1:4">
      <c r="A580" s="34"/>
      <c r="B580" s="11"/>
      <c r="C580" s="2"/>
      <c r="D580" s="49"/>
    </row>
    <row r="581" spans="1:4">
      <c r="A581" s="34"/>
      <c r="B581" s="11"/>
      <c r="C581" s="2"/>
      <c r="D581" s="49"/>
    </row>
    <row r="582" spans="1:4">
      <c r="A582" s="48"/>
      <c r="B582" s="53"/>
      <c r="C582" s="43"/>
      <c r="D582" s="50"/>
    </row>
    <row r="583" spans="1:4" ht="28.5" customHeight="1">
      <c r="A583" s="42"/>
      <c r="B583" s="53"/>
      <c r="C583" s="43"/>
      <c r="D583" s="50"/>
    </row>
    <row r="584" spans="1:4">
      <c r="A584" s="44"/>
      <c r="B584" s="55"/>
      <c r="C584" s="17"/>
      <c r="D584" s="49"/>
    </row>
    <row r="585" spans="1:4">
      <c r="A585" s="40"/>
      <c r="B585" s="55"/>
      <c r="C585" s="17"/>
      <c r="D585" s="49"/>
    </row>
    <row r="586" spans="1:4">
      <c r="A586" s="40"/>
      <c r="B586" s="55"/>
      <c r="C586" s="17"/>
      <c r="D586" s="49"/>
    </row>
    <row r="587" spans="1:4">
      <c r="A587" s="42"/>
      <c r="B587" s="53"/>
      <c r="C587" s="43"/>
      <c r="D587" s="50"/>
    </row>
    <row r="588" spans="1:4">
      <c r="A588" s="44"/>
      <c r="B588" s="55"/>
      <c r="C588" s="17"/>
      <c r="D588" s="49"/>
    </row>
    <row r="589" spans="1:4">
      <c r="A589" s="39"/>
      <c r="B589" s="55"/>
      <c r="C589" s="17"/>
      <c r="D589" s="49"/>
    </row>
    <row r="590" spans="1:4">
      <c r="A590" s="40"/>
      <c r="B590" s="55"/>
      <c r="C590" s="17"/>
      <c r="D590" s="49"/>
    </row>
    <row r="591" spans="1:4">
      <c r="A591" s="31"/>
      <c r="B591" s="10"/>
      <c r="C591" s="22"/>
      <c r="D591" s="50"/>
    </row>
    <row r="592" spans="1:4">
      <c r="A592" s="31"/>
      <c r="B592" s="10"/>
      <c r="C592" s="22"/>
      <c r="D592" s="50"/>
    </row>
    <row r="593" spans="1:5">
      <c r="A593" s="34"/>
      <c r="B593" s="11"/>
      <c r="C593" s="2"/>
      <c r="D593" s="49"/>
    </row>
    <row r="594" spans="1:5">
      <c r="A594" s="34"/>
      <c r="B594" s="11"/>
      <c r="C594" s="2"/>
      <c r="D594" s="49"/>
    </row>
    <row r="595" spans="1:5">
      <c r="A595" s="34"/>
      <c r="B595" s="11"/>
      <c r="C595" s="2"/>
      <c r="D595" s="49"/>
    </row>
    <row r="596" spans="1:5">
      <c r="A596" s="9"/>
      <c r="B596" s="9"/>
      <c r="C596" s="56"/>
      <c r="D596" s="57"/>
      <c r="E596" s="83"/>
    </row>
    <row r="597" spans="1:5">
      <c r="E597" s="82"/>
    </row>
  </sheetData>
  <mergeCells count="7">
    <mergeCell ref="C7:F7"/>
    <mergeCell ref="E1:F1"/>
    <mergeCell ref="E2:F2"/>
    <mergeCell ref="E3:F3"/>
    <mergeCell ref="C5:E5"/>
    <mergeCell ref="A6:F6"/>
    <mergeCell ref="E4:F4"/>
  </mergeCells>
  <pageMargins left="0.70866141732283472" right="0.19685039370078741" top="0.35433070866141736" bottom="0.19685039370078741" header="0.31496062992125984" footer="0.15748031496062992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рпр</vt:lpstr>
      <vt:lpstr>рпр!Заголовки_для_печати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User</cp:lastModifiedBy>
  <cp:lastPrinted>2017-09-13T07:18:46Z</cp:lastPrinted>
  <dcterms:created xsi:type="dcterms:W3CDTF">2016-11-03T06:32:07Z</dcterms:created>
  <dcterms:modified xsi:type="dcterms:W3CDTF">2017-09-13T08:53:02Z</dcterms:modified>
</cp:coreProperties>
</file>